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1379cacbfb91d15/AMT Audit/Begistic/2025/YE/FS/ออกเล่ม/"/>
    </mc:Choice>
  </mc:AlternateContent>
  <xr:revisionPtr revIDLastSave="2441" documentId="13_ncr:1_{D25924A9-C622-4E44-BDB2-7EB1F83E1B9D}" xr6:coauthVersionLast="47" xr6:coauthVersionMax="47" xr10:uidLastSave="{6932D454-CFE9-4AAF-90FB-3D4D6A3013D0}"/>
  <bookViews>
    <workbookView minimized="1" xWindow="1837" yWindow="1837" windowWidth="9946" windowHeight="11551" firstSheet="1" activeTab="4" xr2:uid="{7678CC59-237E-4A21-9C0E-406B3C6CA3FA}"/>
  </bookViews>
  <sheets>
    <sheet name="BS" sheetId="1" r:id="rId1"/>
    <sheet name="SE-CONSO" sheetId="12" r:id="rId2"/>
    <sheet name="SE" sheetId="13" r:id="rId3"/>
    <sheet name="PL" sheetId="17" r:id="rId4"/>
    <sheet name="CF" sheetId="19" r:id="rId5"/>
  </sheets>
  <externalReferences>
    <externalReference r:id="rId6"/>
  </externalReferences>
  <definedNames>
    <definedName name="_xlnm._FilterDatabase" localSheetId="0" hidden="1">BS!#REF!</definedName>
    <definedName name="_xlnm.Print_Area" localSheetId="0">BS!$C$1:$N$165</definedName>
    <definedName name="_xlnm.Print_Area" localSheetId="4">CF!$B$1:$L$285</definedName>
    <definedName name="_xlnm.Print_Area" localSheetId="3">PL!$B$1:$L$110</definedName>
    <definedName name="_xlnm.Print_Area" localSheetId="2">SE!$A$1:$R$35</definedName>
    <definedName name="_xlnm.Print_Area" localSheetId="1">'SE-CONSO'!$A$1:$V$45</definedName>
  </definedNames>
  <calcPr calcId="191029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1" i="17" l="1"/>
  <c r="J27" i="17"/>
  <c r="J52" i="17" s="1"/>
  <c r="J54" i="17" s="1"/>
  <c r="J84" i="17"/>
  <c r="N23" i="12"/>
  <c r="F49" i="17"/>
  <c r="H66" i="1"/>
  <c r="H117" i="1" s="1"/>
  <c r="H134" i="1" l="1"/>
  <c r="H50" i="1" l="1"/>
  <c r="L175" i="19" l="1"/>
  <c r="H175" i="19"/>
  <c r="L23" i="13"/>
  <c r="P23" i="13" s="1"/>
  <c r="J22" i="13"/>
  <c r="L22" i="13" s="1"/>
  <c r="T31" i="12"/>
  <c r="J30" i="12"/>
  <c r="L30" i="12" s="1"/>
  <c r="L80" i="17"/>
  <c r="J80" i="17"/>
  <c r="H80" i="17"/>
  <c r="F80" i="17"/>
  <c r="L68" i="17"/>
  <c r="J68" i="17"/>
  <c r="F18" i="13"/>
  <c r="F20" i="13" s="1"/>
  <c r="P22" i="13" l="1"/>
  <c r="L24" i="13"/>
  <c r="P30" i="12"/>
  <c r="R30" i="12" s="1"/>
  <c r="L31" i="12"/>
  <c r="P31" i="12" s="1"/>
  <c r="L52" i="19" l="1"/>
  <c r="L95" i="19" l="1"/>
  <c r="F27" i="17"/>
  <c r="R15" i="13" l="1"/>
  <c r="R16" i="13"/>
  <c r="R17" i="13"/>
  <c r="R14" i="13"/>
  <c r="R18" i="13" l="1"/>
  <c r="D115" i="1"/>
  <c r="P28" i="12"/>
  <c r="R28" i="12" s="1"/>
  <c r="R18" i="12"/>
  <c r="R15" i="12"/>
  <c r="R16" i="12"/>
  <c r="R17" i="12"/>
  <c r="H96" i="1"/>
  <c r="R23" i="12" l="1"/>
  <c r="V22" i="12" l="1"/>
  <c r="V18" i="12"/>
  <c r="V16" i="12"/>
  <c r="V17" i="12"/>
  <c r="L87" i="1"/>
  <c r="L88" i="1" s="1"/>
  <c r="V13" i="12"/>
  <c r="V15" i="12" s="1"/>
  <c r="V23" i="12" s="1"/>
  <c r="V14" i="12"/>
  <c r="V26" i="12" l="1"/>
  <c r="L68" i="1" l="1"/>
  <c r="H68" i="1"/>
  <c r="V28" i="12" l="1"/>
  <c r="T15" i="12" l="1"/>
  <c r="T23" i="12" s="1"/>
  <c r="T26" i="12" s="1"/>
  <c r="T32" i="12" s="1"/>
  <c r="N15" i="12"/>
  <c r="L15" i="12"/>
  <c r="L23" i="12" s="1"/>
  <c r="J15" i="12"/>
  <c r="H15" i="12"/>
  <c r="H23" i="12" s="1"/>
  <c r="F15" i="12"/>
  <c r="F23" i="12" s="1"/>
  <c r="D15" i="12"/>
  <c r="D23" i="12" s="1"/>
  <c r="P14" i="12"/>
  <c r="P15" i="12" s="1"/>
  <c r="R27" i="12"/>
  <c r="N134" i="1"/>
  <c r="P23" i="12" l="1"/>
  <c r="L26" i="12"/>
  <c r="L32" i="12" s="1"/>
  <c r="J133" i="1"/>
  <c r="N26" i="12"/>
  <c r="D26" i="12"/>
  <c r="D32" i="12" s="1"/>
  <c r="F26" i="12"/>
  <c r="F32" i="12" s="1"/>
  <c r="H26" i="12"/>
  <c r="V27" i="12"/>
  <c r="H27" i="17"/>
  <c r="L27" i="17"/>
  <c r="H32" i="12" l="1"/>
  <c r="N32" i="12"/>
  <c r="V30" i="12"/>
  <c r="P26" i="12"/>
  <c r="P32" i="12" s="1"/>
  <c r="H135" i="1" l="1"/>
  <c r="J31" i="1"/>
  <c r="I229" i="19" l="1"/>
  <c r="G229" i="19"/>
  <c r="L228" i="19"/>
  <c r="J228" i="19"/>
  <c r="H228" i="19"/>
  <c r="F228" i="19"/>
  <c r="J175" i="19"/>
  <c r="F175" i="19"/>
  <c r="H31" i="1" l="1"/>
  <c r="D64" i="1"/>
  <c r="H51" i="1" l="1"/>
  <c r="H87" i="1"/>
  <c r="H97" i="1" l="1"/>
  <c r="N87" i="1"/>
  <c r="N88" i="1" s="1"/>
  <c r="J87" i="1"/>
  <c r="J88" i="1" s="1"/>
  <c r="L31" i="1" l="1"/>
  <c r="H49" i="17" l="1"/>
  <c r="J49" i="17"/>
  <c r="L49" i="17"/>
  <c r="J96" i="1" l="1"/>
  <c r="L96" i="1"/>
  <c r="N96" i="1"/>
  <c r="N31" i="1"/>
  <c r="L97" i="1" l="1"/>
  <c r="I166" i="1"/>
  <c r="J97" i="1"/>
  <c r="J50" i="1"/>
  <c r="F52" i="17" l="1"/>
  <c r="L52" i="17"/>
  <c r="L54" i="17" s="1"/>
  <c r="J51" i="1"/>
  <c r="H52" i="17"/>
  <c r="H54" i="17" s="1"/>
  <c r="H71" i="17" l="1"/>
  <c r="L71" i="17"/>
  <c r="L99" i="19"/>
  <c r="H52" i="19"/>
  <c r="F54" i="17"/>
  <c r="J71" i="17"/>
  <c r="L86" i="17" l="1"/>
  <c r="L81" i="17"/>
  <c r="H86" i="17"/>
  <c r="H81" i="17"/>
  <c r="F71" i="17"/>
  <c r="H95" i="19"/>
  <c r="H99" i="19" s="1"/>
  <c r="J23" i="13"/>
  <c r="R23" i="13" s="1"/>
  <c r="F52" i="19"/>
  <c r="J52" i="19"/>
  <c r="J81" i="17" l="1"/>
  <c r="H91" i="17"/>
  <c r="H94" i="17"/>
  <c r="H84" i="17"/>
  <c r="J22" i="12" s="1"/>
  <c r="J23" i="12" s="1"/>
  <c r="L91" i="17"/>
  <c r="L94" i="17"/>
  <c r="L84" i="17"/>
  <c r="F86" i="17"/>
  <c r="F81" i="17"/>
  <c r="F95" i="19"/>
  <c r="F99" i="19" s="1"/>
  <c r="H229" i="19"/>
  <c r="J95" i="19"/>
  <c r="J99" i="19" s="1"/>
  <c r="J18" i="13"/>
  <c r="J20" i="13" s="1"/>
  <c r="J132" i="1" l="1"/>
  <c r="J134" i="1" s="1"/>
  <c r="J26" i="12"/>
  <c r="R26" i="12" s="1"/>
  <c r="F94" i="17"/>
  <c r="J94" i="17"/>
  <c r="F91" i="17"/>
  <c r="F84" i="17"/>
  <c r="F229" i="19"/>
  <c r="F234" i="19" s="1"/>
  <c r="P18" i="13"/>
  <c r="N18" i="13"/>
  <c r="N24" i="13" s="1"/>
  <c r="L18" i="13"/>
  <c r="H18" i="13"/>
  <c r="H24" i="13" s="1"/>
  <c r="F24" i="13"/>
  <c r="D18" i="13"/>
  <c r="D20" i="13" s="1"/>
  <c r="R20" i="13" s="1"/>
  <c r="J31" i="12" l="1"/>
  <c r="F89" i="17"/>
  <c r="F287" i="19"/>
  <c r="D24" i="13"/>
  <c r="J136" i="1"/>
  <c r="R31" i="12" l="1"/>
  <c r="V31" i="12" s="1"/>
  <c r="J32" i="12"/>
  <c r="J137" i="1"/>
  <c r="V32" i="12" l="1"/>
  <c r="R32" i="12"/>
  <c r="J166" i="1"/>
  <c r="R46" i="12" l="1"/>
  <c r="H136" i="1"/>
  <c r="N136" i="1"/>
  <c r="S18" i="13" s="1"/>
  <c r="J24" i="13" l="1"/>
  <c r="L50" i="1"/>
  <c r="L132" i="1" l="1"/>
  <c r="L134" i="1" s="1"/>
  <c r="L136" i="1" s="1"/>
  <c r="R24" i="13"/>
  <c r="K166" i="1"/>
  <c r="M166" i="1"/>
  <c r="N97" i="1"/>
  <c r="N50" i="1"/>
  <c r="N51" i="1" l="1"/>
  <c r="L51" i="1"/>
  <c r="N137" i="1" l="1"/>
  <c r="L137" i="1"/>
  <c r="H137" i="1"/>
  <c r="H166" i="1" l="1"/>
  <c r="L166" i="1"/>
  <c r="N166" i="1"/>
  <c r="H234" i="19" l="1"/>
  <c r="L229" i="19"/>
  <c r="L234" i="19" s="1"/>
  <c r="J229" i="19" l="1"/>
  <c r="J234" i="19" s="1"/>
  <c r="P24" i="13"/>
  <c r="J287" i="19" l="1"/>
  <c r="H88" i="1" l="1"/>
</calcChain>
</file>

<file path=xl/sharedStrings.xml><?xml version="1.0" encoding="utf-8"?>
<sst xmlns="http://schemas.openxmlformats.org/spreadsheetml/2006/main" count="579" uniqueCount="398">
  <si>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</si>
  <si>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</si>
  <si>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>CURRENT  ASSETS</t>
  </si>
  <si>
    <t>Cash  and cash equivalents</t>
  </si>
  <si>
    <t>Other current assets</t>
  </si>
  <si>
    <t>TOTAL CURRENT ASSETS</t>
  </si>
  <si>
    <t>NON-CURRENT ASSETS</t>
  </si>
  <si>
    <t>Other non-current financial assets</t>
  </si>
  <si>
    <t>Bank deposits with restriction</t>
  </si>
  <si>
    <t>Investment in subsidiaries</t>
  </si>
  <si>
    <t>Investment properties</t>
  </si>
  <si>
    <t xml:space="preserve">Right of use assets - net </t>
  </si>
  <si>
    <t>Intangible assets - net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</si>
  <si>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</si>
  <si>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</si>
  <si>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</si>
  <si>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</si>
  <si>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</si>
  <si>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</si>
  <si>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</si>
  <si>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</si>
  <si>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</si>
  <si>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Lease liabilities - net </t>
  </si>
  <si>
    <t xml:space="preserve">Employee benefit obligation 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</si>
  <si>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</si>
  <si>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</si>
  <si>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</si>
  <si>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</si>
  <si>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</si>
  <si>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Premium (discount) on share capital</t>
  </si>
  <si>
    <t>Retained earnings (Deficits)</t>
  </si>
  <si>
    <t>Other components of equity</t>
  </si>
  <si>
    <t xml:space="preserve">Non-controlling interests </t>
  </si>
  <si>
    <t>TOTAL  LIABILITIES  AND SHAREHOLDERS’ EQUITY</t>
  </si>
  <si>
    <t>NOTE</t>
  </si>
  <si>
    <t>Consolidated Financial Statement</t>
  </si>
  <si>
    <t>Separate  Financial Statement</t>
  </si>
  <si>
    <t>BEGISTICS PUBLIC COMPANY LIMITED AND ITS SUBSIDIARIES</t>
  </si>
  <si>
    <t>STATEMENTS OF FINANCIAL POSITION</t>
  </si>
  <si>
    <t>STATEMENTS OF CHANGES IN SHAREHOLDERS' EQUITY</t>
  </si>
  <si>
    <t>Other components of shareholders' equity</t>
  </si>
  <si>
    <t>Gain (loss) from</t>
  </si>
  <si>
    <t>Effects of changes</t>
  </si>
  <si>
    <t>Issued and</t>
  </si>
  <si>
    <t>Premium</t>
  </si>
  <si>
    <t>Retained earnings/ Deficits</t>
  </si>
  <si>
    <t xml:space="preserve">estimate of </t>
  </si>
  <si>
    <t>in fair value of</t>
  </si>
  <si>
    <t>Total  other</t>
  </si>
  <si>
    <t>Total</t>
  </si>
  <si>
    <t>paid - up</t>
  </si>
  <si>
    <t>(Discount) on</t>
  </si>
  <si>
    <t xml:space="preserve">Appropriated </t>
  </si>
  <si>
    <t>actuarial</t>
  </si>
  <si>
    <t xml:space="preserve">available for sale </t>
  </si>
  <si>
    <t xml:space="preserve"> components of </t>
  </si>
  <si>
    <t>Shareholders'</t>
  </si>
  <si>
    <t>share capital</t>
  </si>
  <si>
    <t>Share capital</t>
  </si>
  <si>
    <t>legal reserve</t>
  </si>
  <si>
    <t>Deficits</t>
  </si>
  <si>
    <t>assumptions</t>
  </si>
  <si>
    <t>investments</t>
  </si>
  <si>
    <t>shareholders' equity</t>
  </si>
  <si>
    <t>Transfer to retained earnings (deficits)</t>
  </si>
  <si>
    <t>Ordinary shares increased</t>
  </si>
  <si>
    <t>STATEMENTS  OF COMPREHENSIVE  INCOME</t>
  </si>
  <si>
    <t>REVENUES</t>
  </si>
  <si>
    <t>Interest income</t>
  </si>
  <si>
    <t>Other income</t>
  </si>
  <si>
    <t>Total revenues</t>
  </si>
  <si>
    <t>EXPENSES</t>
  </si>
  <si>
    <t>Administrative expenses</t>
  </si>
  <si>
    <t>Financial costs</t>
  </si>
  <si>
    <t>Total expenses</t>
  </si>
  <si>
    <t>Profit (loss) before tax</t>
  </si>
  <si>
    <t>Income tax (expense) income</t>
  </si>
  <si>
    <t>Owners of the parent</t>
  </si>
  <si>
    <t>Other comprehensive income (expense)</t>
  </si>
  <si>
    <t>Total comprehensive income (loss) attributable to :</t>
  </si>
  <si>
    <t>BASIC EARNINGS PER SHARE</t>
  </si>
  <si>
    <t>STATEMENTS  OF  INCOME</t>
  </si>
  <si>
    <t>STATEMENTS OF CASH FLOW</t>
  </si>
  <si>
    <t>CASH FLOWS FROM OPERATING ACTIVITIES :</t>
  </si>
  <si>
    <t>Depreciation and amortisation</t>
  </si>
  <si>
    <t>Amortisation of right of use assets</t>
  </si>
  <si>
    <t>Provision for employee benefits obligation</t>
  </si>
  <si>
    <t>Unrealized (gain) loss on exchange rate</t>
  </si>
  <si>
    <t>Interest expenses</t>
  </si>
  <si>
    <t>Operating assets (increase), decrease</t>
  </si>
  <si>
    <t>Other current assets (increase) decrease</t>
  </si>
  <si>
    <t>Other non-current assets (increase) decrease</t>
  </si>
  <si>
    <t>Other current liabilities increase</t>
  </si>
  <si>
    <t>Cash received from interest</t>
  </si>
  <si>
    <t>Cash paid for interest expense</t>
  </si>
  <si>
    <t>Cash paid for liabilities under lease contracts</t>
  </si>
  <si>
    <t>INCREASE (DECREASE) IN CASH AND CASH EQUIVALENTS - NET</t>
  </si>
  <si>
    <t>Cash and cash equivalents received from purchases of subsidiaries</t>
  </si>
  <si>
    <t>Income tax</t>
  </si>
  <si>
    <t>Share of profits in associates</t>
  </si>
  <si>
    <t>Selling expenses</t>
  </si>
  <si>
    <t>Doubtful debt</t>
  </si>
  <si>
    <t>Mr. Panya  Boonyapiwat</t>
  </si>
  <si>
    <t>Miss Suttirat  Leeswadtrakul</t>
  </si>
  <si>
    <t xml:space="preserve">          Mr. Panya  Boonyapiwat</t>
  </si>
  <si>
    <t>ASSETS</t>
  </si>
  <si>
    <t>TOTAL SHAREHOLDERS' EQUITY</t>
  </si>
  <si>
    <t>OTHER INCOME</t>
  </si>
  <si>
    <t xml:space="preserve">Gain on disposal of fixed assets </t>
  </si>
  <si>
    <t>Dividend income</t>
  </si>
  <si>
    <t>Operating liabilities increase (decrease)</t>
  </si>
  <si>
    <t>-1-</t>
  </si>
  <si>
    <t>-2-</t>
  </si>
  <si>
    <t xml:space="preserve">Adjustments to reconcile net profit to net cash </t>
  </si>
  <si>
    <t>Gain on exchange rate</t>
  </si>
  <si>
    <t>Installment accounts receivable</t>
  </si>
  <si>
    <t>Installment accounts receivable within 1 year</t>
  </si>
  <si>
    <t>STATEMENTS OF FINANCIAL POSITION  (Cont.)</t>
  </si>
  <si>
    <t>Issued and paid-up capital</t>
  </si>
  <si>
    <t>CASH FLOWS FROM OPERATING ACTIVITIES</t>
  </si>
  <si>
    <t>NET CASH PROVIDED BY (USED IN) OPERATING ACTIVITIES</t>
  </si>
  <si>
    <t>SUPPLEMENTAL CASH FLOWS INFORMATION</t>
  </si>
  <si>
    <t>Bargain purchase in business unit</t>
  </si>
  <si>
    <t>Trade account and other current receivables - net</t>
  </si>
  <si>
    <t>Trade account and other current payables</t>
  </si>
  <si>
    <t>Trade account and other current payables increase (decrease)</t>
  </si>
  <si>
    <t>Factoring receivables</t>
  </si>
  <si>
    <t>Advance payment for the project</t>
  </si>
  <si>
    <t xml:space="preserve">
Project insurance</t>
  </si>
  <si>
    <t>Short-term loans and accrued interest to other parties</t>
  </si>
  <si>
    <t>Advance payment for investment</t>
  </si>
  <si>
    <t>The portion of loans from financial institutions is due within one year.</t>
  </si>
  <si>
    <t>Long-term loans from financial institutions</t>
  </si>
  <si>
    <t>Long-term debentures</t>
  </si>
  <si>
    <t>Short-term debentures</t>
  </si>
  <si>
    <t>Accrued corporate income tax</t>
  </si>
  <si>
    <t>Short-term loans and accrued interest from related parties</t>
  </si>
  <si>
    <t>Short-term loans and accrued interest from other parties</t>
  </si>
  <si>
    <t>Total shareholders' equity of the company</t>
  </si>
  <si>
    <t>- 3 -</t>
  </si>
  <si>
    <t>Common stock 11,558,846,898 share per share 2.04 baht</t>
  </si>
  <si>
    <t>Acquisition of non-controlling interests from the acquisition of a new subsidiary</t>
  </si>
  <si>
    <t>Changes in interests in subsidiaries</t>
  </si>
  <si>
    <t>Balance as at January 1, 2024</t>
  </si>
  <si>
    <t>Revenue from services</t>
  </si>
  <si>
    <t>Cost of services</t>
  </si>
  <si>
    <t>(Audited)</t>
  </si>
  <si>
    <t>Non</t>
  </si>
  <si>
    <t>Controlling</t>
  </si>
  <si>
    <t>Interests</t>
  </si>
  <si>
    <t>of the parent</t>
  </si>
  <si>
    <t>equity</t>
  </si>
  <si>
    <t>Non-current assets held for sale - investments in associated companies</t>
  </si>
  <si>
    <t>Common stock   8,074,009,105 shareValue per share 2.04 baht</t>
  </si>
  <si>
    <t>Revenue from construction</t>
  </si>
  <si>
    <t>Revenue from selling raw water</t>
  </si>
  <si>
    <t>Cost of selling electricity</t>
  </si>
  <si>
    <t>Cost of selling raw water</t>
  </si>
  <si>
    <t>Project advances</t>
  </si>
  <si>
    <t>Cash received from factoring receivables</t>
  </si>
  <si>
    <t>- 4 -</t>
  </si>
  <si>
    <t>- 5 -</t>
  </si>
  <si>
    <t>2024</t>
  </si>
  <si>
    <t>Short-term loans and accrued interest receivables to related parties</t>
  </si>
  <si>
    <t>Investment in associated companies</t>
  </si>
  <si>
    <t>Long term loans and accrued interest to related parties</t>
  </si>
  <si>
    <t>Long-term loans and accrued interest to other parties</t>
  </si>
  <si>
    <t>Property, plant and equipment - net</t>
  </si>
  <si>
    <t>Defered Tax Asset</t>
  </si>
  <si>
    <t>Defered Tax Liabilities</t>
  </si>
  <si>
    <t>Items that may be reclassified to profit or loss:</t>
  </si>
  <si>
    <t xml:space="preserve">Exchange rate </t>
  </si>
  <si>
    <t xml:space="preserve">differences from </t>
  </si>
  <si>
    <t xml:space="preserve"> translation</t>
  </si>
  <si>
    <t>financial  statement</t>
  </si>
  <si>
    <t>Current portion of lease liabilities is due within one year</t>
  </si>
  <si>
    <t xml:space="preserve">Revenue from sales of electricity </t>
  </si>
  <si>
    <t>Cost of construction</t>
  </si>
  <si>
    <t>Shares of profit (loss) of associates Company</t>
  </si>
  <si>
    <t>STATEMENTS OF CASH FLOW (Cont.)</t>
  </si>
  <si>
    <t>Increase from acquisition of subsidiaries</t>
  </si>
  <si>
    <t>Decrease from sales of subsidiaries</t>
  </si>
  <si>
    <t>Cash paid to purchase factoring receivables</t>
  </si>
  <si>
    <t>Proceeds from sales of investments in associated companies</t>
  </si>
  <si>
    <t>Cash paid to acquire subsidiary, net of cash received</t>
  </si>
  <si>
    <t>Cash paid for expenses related to the sale of investments in subsidiaries.</t>
  </si>
  <si>
    <t>Short-term loans to subsidiaries</t>
  </si>
  <si>
    <t>Cash received back from short-term loans to subsidiaries</t>
  </si>
  <si>
    <t>Cash paid for loans to directors</t>
  </si>
  <si>
    <t>Cash paid to purchase land, buildings, and equipment</t>
  </si>
  <si>
    <t xml:space="preserve"> </t>
  </si>
  <si>
    <t>Common stock   3,460,259,199 shareValue per share 0.68 baht</t>
  </si>
  <si>
    <t xml:space="preserve">Loss on disposal of fixed assets </t>
  </si>
  <si>
    <t>Impairment loss of intangible asset</t>
  </si>
  <si>
    <t xml:space="preserve">       Gain (loss) on actuarial assumptions</t>
  </si>
  <si>
    <t xml:space="preserve">       Income tax related to other component of shareholders' equity</t>
  </si>
  <si>
    <t>Impairment loss of asset</t>
  </si>
  <si>
    <t>Expenses for issuing bonds are amortized.</t>
  </si>
  <si>
    <t>Transferred to retained profit (loss)</t>
  </si>
  <si>
    <t>Compensation for damages from litigation</t>
  </si>
  <si>
    <t>Bank overdrafts and short-term loans from -</t>
  </si>
  <si>
    <t>Loss on exchange rate</t>
  </si>
  <si>
    <t>Gain on sales of investments in associated companies</t>
  </si>
  <si>
    <t>Cash received back from short-term loans to related parties</t>
  </si>
  <si>
    <t>Loss on sale of investments</t>
  </si>
  <si>
    <t>Other receivable - Deposit for investment and short-term loan</t>
  </si>
  <si>
    <t>Other payable - General investment</t>
  </si>
  <si>
    <t>Cash received from short-term loans to related parties</t>
  </si>
  <si>
    <t>Profit from land transfer</t>
  </si>
  <si>
    <t>December 31, 2024</t>
  </si>
  <si>
    <t>Allowance for impairment of goodwill</t>
  </si>
  <si>
    <t>หนี้สินภาษีเงินได้รอตัดบัญชี</t>
  </si>
  <si>
    <t>เงินสดรับจากเพิ่มทุนในบริษัทย่อย(จากส่วนได้เสียที่ไม่มีอำนาจควบคุม)</t>
  </si>
  <si>
    <t>Test</t>
  </si>
  <si>
    <t>Checked</t>
  </si>
  <si>
    <t>The list of corporate income tax deductions that can be refunded</t>
  </si>
  <si>
    <t>Profit from transfer of land to pay investment receivables</t>
  </si>
  <si>
    <t>(Profit) from the sale of investments  in associate company</t>
  </si>
  <si>
    <t>(Profit) Loss from sale of investments in subsidiaries</t>
  </si>
  <si>
    <t>Loss from sale of asset held for sale</t>
  </si>
  <si>
    <t>Loss from the sale of deposit receivables and short-term loans</t>
  </si>
  <si>
    <t>Operating gain (loss) before changes in operating assets-</t>
  </si>
  <si>
    <t>and liabilities</t>
  </si>
  <si>
    <t>Receivables from carbon credit certification</t>
  </si>
  <si>
    <t>Project insurance</t>
  </si>
  <si>
    <t>Proceeds received as collateral for debtors for renewable energy - production credit certificates.</t>
  </si>
  <si>
    <t>Other non-current liabilities increase (decrease)</t>
  </si>
  <si>
    <t>Income tax refund</t>
  </si>
  <si>
    <t>CASH FLOWS FROM INVESTING ACTIVITIES</t>
  </si>
  <si>
    <t>Cash received from investment sales</t>
  </si>
  <si>
    <t>Cash received from the sale of investments</t>
  </si>
  <si>
    <t>Restricted deposits (increase)</t>
  </si>
  <si>
    <t>Cash received from the sale of investments in subsidiaries</t>
  </si>
  <si>
    <t>Cash paid for the purchase of non-current financial assets</t>
  </si>
  <si>
    <t>Short-term loans to related companies</t>
  </si>
  <si>
    <t>Cash paid to purchase intangible assets</t>
  </si>
  <si>
    <t>- the land to be ready for sale.</t>
  </si>
  <si>
    <t>Cash paid for investment property transfer fees</t>
  </si>
  <si>
    <t>NET CASH PROVIDED BY (USED IN) INVESTING ACTIVITIES</t>
  </si>
  <si>
    <t>CASHFLOWS FROM FINANCING ACTIVITIES</t>
  </si>
  <si>
    <t>Cash received from capital increase</t>
  </si>
  <si>
    <t>Proceeds from short-term loans from issuance of debentures</t>
  </si>
  <si>
    <t>Expenses for issuing short-term debentures</t>
  </si>
  <si>
    <t>Expenses for issuing long-term debentures</t>
  </si>
  <si>
    <t>Cash received from overdrafts and short-term loans</t>
  </si>
  <si>
    <t>Cash paid for overdrafts and short-term loans</t>
  </si>
  <si>
    <t>NET CASH PROVIDED BY (USED IN) FINANCING ACTIVITIES</t>
  </si>
  <si>
    <t>Cash and cash equivalents, beginning of the years</t>
  </si>
  <si>
    <t>Foreign Exchange Rates</t>
  </si>
  <si>
    <t>Foreign Currency Translation</t>
  </si>
  <si>
    <t>Common stock   8,074,007,854 shareValue per share 2.04 baht</t>
  </si>
  <si>
    <t>Number of weighted average shares (shares)</t>
  </si>
  <si>
    <t>Items that will not be reclassified to profit or loss:</t>
  </si>
  <si>
    <t>Thousand Baht</t>
  </si>
  <si>
    <t>(Unaudited/But Reviewed)</t>
  </si>
  <si>
    <t>Balance as at January 1, 2025</t>
  </si>
  <si>
    <t>2025</t>
  </si>
  <si>
    <t>Bad debt</t>
  </si>
  <si>
    <t>Cash paid from short-term loans to related parties</t>
  </si>
  <si>
    <t>Cash paid for short-term loans to related parties</t>
  </si>
  <si>
    <t>Inventories</t>
  </si>
  <si>
    <t xml:space="preserve">   </t>
  </si>
  <si>
    <t xml:space="preserve">    </t>
  </si>
  <si>
    <t>-   Other parties</t>
  </si>
  <si>
    <t>-   Related parties</t>
  </si>
  <si>
    <t xml:space="preserve">          (..............................................................................................)                 (..............................................................................................)</t>
  </si>
  <si>
    <t xml:space="preserve">   Miss Suttirat  Leeswadtrakul                                                                                Mr. Panya  Boonyapiwat</t>
  </si>
  <si>
    <t>Current portion of long-term debentures</t>
  </si>
  <si>
    <t xml:space="preserve"> -   Financial institutions</t>
  </si>
  <si>
    <t>Loss from impairment of investment in subsidiaries</t>
  </si>
  <si>
    <t>Cash paid for providing short-term loans to other parties</t>
  </si>
  <si>
    <t>Cash received from the repayment of short-term loans to other parties</t>
  </si>
  <si>
    <t>Cash received from long-term loans from financial institutions</t>
  </si>
  <si>
    <t>Balance as of January 1, 2024 - as reported</t>
  </si>
  <si>
    <t>Retained earnings adjusted</t>
  </si>
  <si>
    <t>Balance as of January 1, 2024 - as restated</t>
  </si>
  <si>
    <t>(..............................................................................................)                                  (..............................................................................................)</t>
  </si>
  <si>
    <t>Appropriated legal reserve</t>
  </si>
  <si>
    <t>Prepaid share receivables</t>
  </si>
  <si>
    <t>Revenue from selling steel</t>
  </si>
  <si>
    <t xml:space="preserve">Revenue from Rental </t>
  </si>
  <si>
    <t>Cost of selling steel</t>
  </si>
  <si>
    <t>Impairment of loans</t>
  </si>
  <si>
    <t>Profit from sale of fixed assets</t>
  </si>
  <si>
    <t>Profit (Loss) from the sale of fixed assets and Right of use assets</t>
  </si>
  <si>
    <t>Impairment of assets</t>
  </si>
  <si>
    <t>Payables for the purchase of shares</t>
  </si>
  <si>
    <t>Cash paid for capital increase in subsidiaries</t>
  </si>
  <si>
    <t>Cash paid for long-term loans to other parties</t>
  </si>
  <si>
    <t>Cash paid for long-term loans to  subsidiaries</t>
  </si>
  <si>
    <t>Cash received back for long-term loans to  subsidiaries</t>
  </si>
  <si>
    <t>Cash paid from Short-term loans to related parties</t>
  </si>
  <si>
    <t>Cash received from short-term loans from issuance of debentures</t>
  </si>
  <si>
    <t>Cash paid from short-term loan from issuance of debentures</t>
  </si>
  <si>
    <t>Cash paind for long-term loans from financial institutions</t>
  </si>
  <si>
    <t>Cash received from short-term loans to other parties</t>
  </si>
  <si>
    <t>Cash paid from short-term loans to other parties</t>
  </si>
  <si>
    <t>Cash paid for investment in associates</t>
  </si>
  <si>
    <t>-11 -</t>
  </si>
  <si>
    <t>-12 -</t>
  </si>
  <si>
    <t>Cash received from land debtors (subsidiary debtors)</t>
  </si>
  <si>
    <t>Trade accounts  - from the sale of carbon credit certificates</t>
  </si>
  <si>
    <t>Common stock 13,187,546,877 share per share 2.04 baht</t>
  </si>
  <si>
    <t>Finance income</t>
  </si>
  <si>
    <t>Rental income</t>
  </si>
  <si>
    <t>Cash paid for purchase of general investments</t>
  </si>
  <si>
    <t>Cash received from the repayment of short-term loans to related parties</t>
  </si>
  <si>
    <t>Cash received from the repayment of long-term loans to other parties</t>
  </si>
  <si>
    <t>Cash received from sale of PPE and intangible assets</t>
  </si>
  <si>
    <t>Short-term loans and accrued interest payable to other entities decreased.</t>
  </si>
  <si>
    <t>FOR  THE YEAR  ENDED DECEMBER 31, 2025</t>
  </si>
  <si>
    <t>December 31, 2025</t>
  </si>
  <si>
    <t>Balance as at December 31, 2024</t>
  </si>
  <si>
    <t>Balance as at December 31, 2025</t>
  </si>
  <si>
    <t xml:space="preserve">Check </t>
  </si>
  <si>
    <t>Total comprehensive income (loss) for the year</t>
  </si>
  <si>
    <t>Total comprehensive income (loss) for the  year</t>
  </si>
  <si>
    <t>For the year ended December 31,</t>
  </si>
  <si>
    <t>BAHT</t>
  </si>
  <si>
    <t>AS OF DECEMBER 31, 2025</t>
  </si>
  <si>
    <t>FOR  THE YEAR ENDED DECEMBER 31, 2025</t>
  </si>
  <si>
    <t>Transfer gain (loss) on actuarial estimates</t>
  </si>
  <si>
    <t xml:space="preserve">     to Retained earnings </t>
  </si>
  <si>
    <t>For the year ended December 31</t>
  </si>
  <si>
    <t>Profit (Loss) from the sale of fixed assets and intangible assets</t>
  </si>
  <si>
    <t>Impairment loss on other non-current financial assets</t>
  </si>
  <si>
    <t>Loss on contract termination</t>
  </si>
  <si>
    <t>Cash received from repayment of short-term debentures</t>
  </si>
  <si>
    <t>Cash repayments for short-term loans from financial institutions</t>
  </si>
  <si>
    <t>Cash received from long-term loans to other businesses</t>
  </si>
  <si>
    <t>Cash paid for short-term loans to other businesses</t>
  </si>
  <si>
    <t>Loss on inventory write-down</t>
  </si>
  <si>
    <t>Impairment loss on investment</t>
  </si>
  <si>
    <t>Provision for doubtful accounts</t>
  </si>
  <si>
    <t>Gain on past service cost</t>
  </si>
  <si>
    <t>Gain (loss) on actuarial estimates</t>
  </si>
  <si>
    <t>Exchange rate differences from financial statement translation</t>
  </si>
  <si>
    <t>Profit (Loss) from contract termination</t>
  </si>
  <si>
    <t>Other comprehensive income (loss) for the year</t>
  </si>
  <si>
    <t>Net profit (loss) for the year</t>
  </si>
  <si>
    <t>Profit (Loss) from lease termination</t>
  </si>
  <si>
    <t>Gain (loss) per share (baht)</t>
  </si>
  <si>
    <t>Loss from inventory write-down</t>
  </si>
  <si>
    <t>Sharing profit (loss)</t>
  </si>
  <si>
    <t>Impairment of investment in subsidiary</t>
  </si>
  <si>
    <t>Renewable Energy Certificates</t>
  </si>
  <si>
    <t>Project during development</t>
  </si>
  <si>
    <t>ผลขาดทุนจากการตีมูลค่าสินค้าลดลง</t>
  </si>
  <si>
    <t>Loss on impairment of goodwill</t>
  </si>
  <si>
    <t>Expected credit losses – short-term loans</t>
  </si>
  <si>
    <t>Provision for doubtful accounts (reversal)</t>
  </si>
  <si>
    <t>Cash payments for employee benefits</t>
  </si>
  <si>
    <t>Receivables from disposal of investments, deposits for investment, and short-term loans</t>
  </si>
  <si>
    <t>Inventories pending return</t>
  </si>
  <si>
    <t>Project under Development</t>
  </si>
  <si>
    <t>Cash paid for investments</t>
  </si>
  <si>
    <t>Cash paid to acquire subsidiaries, net of cash acquired</t>
  </si>
  <si>
    <t>Cash received from land receivables (subsidiary)</t>
  </si>
  <si>
    <t>Cash received from issuance of long-term debentures</t>
  </si>
  <si>
    <t>Cash paid for repayment of long-term debentures</t>
  </si>
  <si>
    <t>Cash received from loans from financial institutions</t>
  </si>
  <si>
    <t>Cash paid for investment in associate</t>
  </si>
  <si>
    <t>Cash paid to payables for investments</t>
  </si>
  <si>
    <t>Decrease in receivables from sale of investment deposits and short-term loans</t>
  </si>
  <si>
    <t>Receivables from carbon credit certificates</t>
  </si>
  <si>
    <t>Decrease in trade and other current payables</t>
  </si>
  <si>
    <t>Increase in inventories</t>
  </si>
  <si>
    <t>Increase in trade and other current receivables</t>
  </si>
  <si>
    <t>Cash received from repayment of short-term loans to related parties</t>
  </si>
  <si>
    <t>Decrease in cash received from disposal of investment in subsidiary</t>
  </si>
  <si>
    <t>Decrease in other payables from disposal of investment in associate</t>
  </si>
  <si>
    <t>Carbon credit certificates receivable for refund</t>
  </si>
  <si>
    <t>Allowance for impairment of non-current financial assets</t>
  </si>
  <si>
    <t xml:space="preserve">Trade account and other current receivables decrease </t>
  </si>
  <si>
    <t>income tax</t>
  </si>
  <si>
    <t>Share subscription payable</t>
  </si>
  <si>
    <t>Cash paid for capital increase in subsidiary</t>
  </si>
  <si>
    <t>Cash received from disposal of investment in subsidiary decreased</t>
  </si>
  <si>
    <t>- 6 -</t>
  </si>
  <si>
    <t>- 7 -</t>
  </si>
  <si>
    <t xml:space="preserve">                                                                            Miss Suttirat  Leeswadtrakul                                                                                          Mr. Panya  Boonyapiwat</t>
  </si>
  <si>
    <t>Short-term loans and accrued interest receivable from other parties decreased</t>
  </si>
  <si>
    <t>Registered capital – par value of 2.04 baht per share.</t>
  </si>
  <si>
    <t>Costs capitalised to project under development</t>
  </si>
  <si>
    <t>Decrease in lease liabilities relating to right-of-use assets</t>
  </si>
  <si>
    <t>Right-of-use assets (Increase)</t>
  </si>
  <si>
    <t>Decrease in advance payments for investment</t>
  </si>
  <si>
    <t>- 8 -</t>
  </si>
  <si>
    <t xml:space="preserve">                                                            Miss Suttirat  Leeswadtrakul                                                                                         Mr. Panya  Boonyapiwat</t>
  </si>
  <si>
    <t>-9 -</t>
  </si>
  <si>
    <t>-10 -</t>
  </si>
  <si>
    <t>Cash received from sale of buildings, equipment and right-of-use assets</t>
  </si>
  <si>
    <t>Cash paid for investment payables</t>
  </si>
  <si>
    <t>Loss on sale of investments in subsidiaries</t>
  </si>
  <si>
    <t>Short-term loans from related parties</t>
  </si>
  <si>
    <t>The accompanying notes to  financial statements are an integral part of these financial statements</t>
  </si>
  <si>
    <t>Cash received from sales of buildings, equipment, and intangible assets</t>
  </si>
  <si>
    <t>CASH AND CASH EQUIVALENTS,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</si>
</sst>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$&quot;#,##0_);[Red]\(&quot;$&quot;#,##0\)"/>
    <numFmt numFmtId="190" formatCode="#,##0.00;\(#,##0.00\)"/>
    <numFmt numFmtId="191" formatCode="_(* #,##0_);_(* \(#,##0\);_(* &quot;-&quot;??_);_(@_)"/>
    <numFmt numFmtId="192" formatCode="#.\ \ "/>
    <numFmt numFmtId="193" formatCode="##.\ \ "/>
    <numFmt numFmtId="194" formatCode="###0_);[Red]\(###0\)"/>
    <numFmt numFmtId="195" formatCode="##0%"/>
    <numFmt numFmtId="196" formatCode="\ว\ \ด\ด\ด\ด\ &quot;ค.ศ.&quot;\ \ค\ค\ค\ค"/>
    <numFmt numFmtId="197" formatCode="&quot;$&quot;#,##0.00000"/>
    <numFmt numFmtId="198" formatCode="0.0%"/>
    <numFmt numFmtId="199" formatCode="&quot;฿&quot;\t#,##0_);[Red]\(&quot;฿&quot;\t#,##0\)"/>
    <numFmt numFmtId="200" formatCode="_-* #,##0_ _F_-;\-* #,##0_ _F_-;_-* &quot;-&quot;_ _F_-;_-@_-"/>
    <numFmt numFmtId="201" formatCode="_-* #,##0.00_ _F_-;\-* #,##0.00_ _F_-;_-* &quot;-&quot;??_ _F_-;_-@_-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&quot;£&quot;_);[Red]\(#,##0&quot;£&quot;\)"/>
    <numFmt numFmtId="205" formatCode="_-&quot;$&quot;* #,##0.00_-;\-&quot;$&quot;* #,##0.00_-;_-&quot;$&quot;* &quot;-&quot;??_-;_-@_-"/>
    <numFmt numFmtId="206" formatCode="&quot;?&quot;#,##0.00;\-&quot;?&quot;#,##0.00"/>
    <numFmt numFmtId="207" formatCode="_-&quot;?&quot;* #,##0_-;\-&quot;?&quot;* #,##0_-;_-&quot;?&quot;* &quot;-&quot;_-;_-@_-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&quot;\&quot;#,##0.00;[Red]&quot;\&quot;\-#,##0.00"/>
    <numFmt numFmtId="212" formatCode="&quot;\&quot;#,##0;[Red]&quot;\&quot;\-#,##0"/>
    <numFmt numFmtId="213" formatCode="_-* #,##0_-;\-* #,##0_-;_-* &quot;-&quot;??_-;_-@_-"/>
    <numFmt numFmtId="214" formatCode="B1d\-mmm\-yy"/>
    <numFmt numFmtId="215" formatCode="_(* #,##0.00_);_(* \(#,##0.00\);_(* &quot;-&quot;_);_(@_)"/>
    <numFmt numFmtId="216" formatCode="_(* #,##0.0000_);_(* \(#,##0.0000\);_(* &quot;-&quot;??_);_(@_)"/>
  </numFmts>
  <fonts count="4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EYInterstate Light"/>
    </font>
    <font>
      <b/>
      <u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  <charset val="222"/>
    </font>
    <font>
      <b/>
      <i/>
      <sz val="14"/>
      <color theme="1"/>
      <name val="Angsana New"/>
      <family val="1"/>
    </font>
    <font>
      <sz val="14"/>
      <color theme="1"/>
      <name val="Tahoma"/>
      <family val="2"/>
      <scheme val="minor"/>
    </font>
    <font>
      <b/>
      <sz val="14"/>
      <color rgb="FF1F1F1F"/>
      <name val="Angsana New"/>
      <family val="1"/>
    </font>
    <font>
      <sz val="14"/>
      <color rgb="FF1F1F1F"/>
      <name val="Angsana New"/>
      <family val="1"/>
    </font>
    <font>
      <sz val="8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00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4" fillId="0" borderId="0"/>
    <xf numFmtId="0" fontId="7" fillId="0" borderId="0"/>
    <xf numFmtId="188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43" fontId="17" fillId="0" borderId="8">
      <alignment horizontal="right" vertical="center"/>
    </xf>
    <xf numFmtId="9" fontId="18" fillId="0" borderId="0"/>
    <xf numFmtId="0" fontId="19" fillId="0" borderId="6">
      <alignment horizontal="center"/>
    </xf>
    <xf numFmtId="0" fontId="20" fillId="0" borderId="0"/>
    <xf numFmtId="0" fontId="20" fillId="0" borderId="9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2" borderId="0"/>
    <xf numFmtId="0" fontId="19" fillId="0" borderId="0">
      <protection locked="0"/>
    </xf>
    <xf numFmtId="0" fontId="19" fillId="0" borderId="0"/>
    <xf numFmtId="192" fontId="19" fillId="0" borderId="0"/>
    <xf numFmtId="193" fontId="19" fillId="0" borderId="0"/>
    <xf numFmtId="0" fontId="20" fillId="3" borderId="0">
      <alignment horizontal="right"/>
    </xf>
    <xf numFmtId="0" fontId="19" fillId="0" borderId="0"/>
    <xf numFmtId="194" fontId="7" fillId="0" borderId="0" applyFill="0" applyBorder="0" applyAlignment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2" fillId="0" borderId="0" applyFont="0" applyFill="0" applyBorder="0" applyAlignment="0" applyProtection="0"/>
    <xf numFmtId="195" fontId="22" fillId="0" borderId="0"/>
    <xf numFmtId="3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96" fontId="18" fillId="0" borderId="0" applyFont="0" applyFill="0" applyBorder="0" applyAlignment="0" applyProtection="0"/>
    <xf numFmtId="197" fontId="2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8" fillId="0" borderId="0"/>
    <xf numFmtId="0" fontId="24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16" fillId="4" borderId="0" applyNumberFormat="0" applyBorder="0" applyAlignment="0" applyProtection="0"/>
    <xf numFmtId="0" fontId="25" fillId="0" borderId="10" applyNumberFormat="0" applyAlignment="0" applyProtection="0">
      <alignment horizontal="left" vertical="center"/>
    </xf>
    <xf numFmtId="0" fontId="25" fillId="0" borderId="2">
      <alignment horizontal="left" vertical="center"/>
    </xf>
    <xf numFmtId="10" fontId="16" fillId="5" borderId="6" applyNumberFormat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199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37" fontId="28" fillId="0" borderId="0"/>
    <xf numFmtId="0" fontId="29" fillId="0" borderId="0"/>
    <xf numFmtId="0" fontId="7" fillId="0" borderId="0"/>
    <xf numFmtId="0" fontId="7" fillId="0" borderId="0"/>
    <xf numFmtId="0" fontId="21" fillId="0" borderId="0"/>
    <xf numFmtId="0" fontId="22" fillId="0" borderId="0"/>
    <xf numFmtId="0" fontId="7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204" fontId="7" fillId="0" borderId="0" applyNumberFormat="0" applyFill="0" applyBorder="0" applyAlignment="0" applyProtection="0">
      <alignment horizontal="left"/>
    </xf>
    <xf numFmtId="0" fontId="7" fillId="0" borderId="0"/>
    <xf numFmtId="41" fontId="7" fillId="0" borderId="0" applyFont="0" applyFill="0" applyBorder="0" applyAlignment="0" applyProtection="0"/>
    <xf numFmtId="40" fontId="30" fillId="0" borderId="0" applyBorder="0">
      <alignment horizontal="right"/>
    </xf>
    <xf numFmtId="189" fontId="31" fillId="0" borderId="0" applyFont="0" applyFill="0" applyBorder="0" applyAlignment="0" applyProtection="0"/>
    <xf numFmtId="0" fontId="27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33" fillId="0" borderId="0"/>
    <xf numFmtId="0" fontId="34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36" fillId="0" borderId="0"/>
    <xf numFmtId="210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11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35">
    <xf numFmtId="0" fontId="0" fillId="0" borderId="0" xfId="0"/>
    <xf numFmtId="43" fontId="3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/>
    <xf numFmtId="43" fontId="3" fillId="0" borderId="1" xfId="1" quotePrefix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43" fontId="6" fillId="0" borderId="0" xfId="1" applyFont="1" applyFill="1"/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9" fillId="0" borderId="0" xfId="1" applyFont="1" applyFill="1"/>
    <xf numFmtId="43" fontId="11" fillId="0" borderId="0" xfId="1" applyFont="1" applyFill="1" applyAlignment="1"/>
    <xf numFmtId="188" fontId="4" fillId="0" borderId="0" xfId="3" applyFont="1" applyFill="1"/>
    <xf numFmtId="188" fontId="4" fillId="0" borderId="0" xfId="3" applyFont="1" applyFill="1" applyAlignment="1"/>
    <xf numFmtId="191" fontId="4" fillId="0" borderId="0" xfId="3" applyNumberFormat="1" applyFont="1" applyFill="1"/>
    <xf numFmtId="191" fontId="4" fillId="0" borderId="0" xfId="4" applyNumberFormat="1" applyFont="1" applyFill="1" applyBorder="1" applyAlignment="1">
      <alignment horizontal="right"/>
    </xf>
    <xf numFmtId="188" fontId="4" fillId="0" borderId="0" xfId="4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 vertical="top" wrapText="1"/>
    </xf>
    <xf numFmtId="43" fontId="39" fillId="0" borderId="0" xfId="1" applyFont="1" applyFill="1" applyAlignment="1">
      <alignment horizontal="center"/>
    </xf>
    <xf numFmtId="43" fontId="4" fillId="0" borderId="0" xfId="1" quotePrefix="1" applyFont="1" applyFill="1" applyAlignment="1">
      <alignment horizontal="center"/>
    </xf>
    <xf numFmtId="215" fontId="6" fillId="0" borderId="0" xfId="4" applyNumberFormat="1" applyFont="1" applyFill="1" applyAlignment="1"/>
    <xf numFmtId="215" fontId="4" fillId="0" borderId="0" xfId="4" applyNumberFormat="1" applyFont="1" applyFill="1" applyAlignment="1">
      <alignment horizontal="center"/>
    </xf>
    <xf numFmtId="215" fontId="4" fillId="0" borderId="0" xfId="4" applyNumberFormat="1" applyFont="1" applyFill="1" applyAlignment="1"/>
    <xf numFmtId="188" fontId="6" fillId="0" borderId="0" xfId="3" applyFont="1" applyFill="1" applyBorder="1" applyAlignment="1">
      <alignment horizontal="center"/>
    </xf>
    <xf numFmtId="215" fontId="6" fillId="0" borderId="0" xfId="3" applyNumberFormat="1" applyFont="1" applyFill="1" applyAlignment="1">
      <alignment wrapText="1"/>
    </xf>
    <xf numFmtId="188" fontId="6" fillId="0" borderId="0" xfId="3" applyFont="1" applyFill="1" applyAlignment="1"/>
    <xf numFmtId="215" fontId="6" fillId="0" borderId="0" xfId="3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 wrapText="1"/>
    </xf>
    <xf numFmtId="188" fontId="5" fillId="0" borderId="0" xfId="1" applyNumberFormat="1" applyFont="1" applyFill="1" applyBorder="1" applyAlignment="1">
      <alignment horizontal="center"/>
    </xf>
    <xf numFmtId="191" fontId="5" fillId="0" borderId="0" xfId="3" applyNumberFormat="1" applyFont="1" applyFill="1" applyBorder="1" applyAlignment="1">
      <alignment horizontal="center" wrapText="1"/>
    </xf>
    <xf numFmtId="215" fontId="6" fillId="0" borderId="0" xfId="0" applyNumberFormat="1" applyFont="1"/>
    <xf numFmtId="187" fontId="5" fillId="0" borderId="0" xfId="3" applyNumberFormat="1" applyFont="1" applyFill="1" applyBorder="1" applyAlignment="1">
      <alignment horizontal="center" wrapText="1"/>
    </xf>
    <xf numFmtId="187" fontId="5" fillId="0" borderId="0" xfId="3" applyNumberFormat="1" applyFont="1" applyFill="1" applyBorder="1" applyAlignment="1">
      <alignment horizontal="center"/>
    </xf>
    <xf numFmtId="215" fontId="6" fillId="0" borderId="0" xfId="3" applyNumberFormat="1" applyFont="1" applyFill="1" applyBorder="1" applyAlignment="1">
      <alignment horizontal="right" wrapText="1"/>
    </xf>
    <xf numFmtId="215" fontId="6" fillId="0" borderId="0" xfId="3" applyNumberFormat="1" applyFont="1" applyFill="1" applyBorder="1" applyAlignment="1">
      <alignment horizontal="center" wrapText="1"/>
    </xf>
    <xf numFmtId="215" fontId="5" fillId="0" borderId="0" xfId="3" applyNumberFormat="1" applyFont="1" applyFill="1" applyBorder="1" applyAlignment="1">
      <alignment horizontal="center" wrapText="1"/>
    </xf>
    <xf numFmtId="215" fontId="6" fillId="0" borderId="0" xfId="1" applyNumberFormat="1" applyFont="1" applyFill="1"/>
    <xf numFmtId="215" fontId="4" fillId="0" borderId="0" xfId="1" applyNumberFormat="1" applyFont="1" applyFill="1"/>
    <xf numFmtId="215" fontId="4" fillId="0" borderId="0" xfId="1" applyNumberFormat="1" applyFont="1" applyFill="1" applyAlignment="1">
      <alignment horizontal="right"/>
    </xf>
    <xf numFmtId="215" fontId="4" fillId="0" borderId="0" xfId="1" applyNumberFormat="1" applyFont="1" applyFill="1" applyAlignment="1">
      <alignment horizontal="center"/>
    </xf>
    <xf numFmtId="215" fontId="6" fillId="0" borderId="0" xfId="1" applyNumberFormat="1" applyFont="1" applyFill="1" applyBorder="1" applyAlignment="1">
      <alignment horizontal="center"/>
    </xf>
    <xf numFmtId="215" fontId="4" fillId="0" borderId="2" xfId="1" applyNumberFormat="1" applyFont="1" applyFill="1" applyBorder="1" applyAlignment="1">
      <alignment horizontal="right"/>
    </xf>
    <xf numFmtId="215" fontId="4" fillId="0" borderId="4" xfId="1" applyNumberFormat="1" applyFont="1" applyFill="1" applyBorder="1" applyAlignment="1">
      <alignment horizontal="right"/>
    </xf>
    <xf numFmtId="215" fontId="6" fillId="0" borderId="0" xfId="1" applyNumberFormat="1" applyFont="1" applyFill="1" applyAlignment="1"/>
    <xf numFmtId="215" fontId="6" fillId="0" borderId="0" xfId="1" applyNumberFormat="1" applyFont="1" applyFill="1" applyBorder="1"/>
    <xf numFmtId="215" fontId="4" fillId="0" borderId="1" xfId="1" applyNumberFormat="1" applyFont="1" applyFill="1" applyBorder="1" applyAlignment="1">
      <alignment horizontal="right"/>
    </xf>
    <xf numFmtId="215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215" fontId="4" fillId="0" borderId="0" xfId="3" applyNumberFormat="1" applyFont="1" applyFill="1" applyBorder="1" applyAlignment="1">
      <alignment horizontal="right"/>
    </xf>
    <xf numFmtId="215" fontId="4" fillId="0" borderId="3" xfId="3" applyNumberFormat="1" applyFont="1" applyFill="1" applyBorder="1" applyAlignment="1">
      <alignment horizontal="right"/>
    </xf>
    <xf numFmtId="215" fontId="4" fillId="0" borderId="5" xfId="3" applyNumberFormat="1" applyFont="1" applyFill="1" applyBorder="1" applyAlignment="1">
      <alignment horizontal="right"/>
    </xf>
    <xf numFmtId="188" fontId="4" fillId="0" borderId="0" xfId="3" applyFont="1" applyFill="1" applyBorder="1" applyAlignment="1">
      <alignment horizontal="center"/>
    </xf>
    <xf numFmtId="43" fontId="9" fillId="0" borderId="0" xfId="1" applyFont="1" applyFill="1" applyBorder="1"/>
    <xf numFmtId="188" fontId="4" fillId="0" borderId="5" xfId="3" applyFont="1" applyFill="1" applyBorder="1" applyAlignment="1">
      <alignment horizontal="center"/>
    </xf>
    <xf numFmtId="188" fontId="4" fillId="0" borderId="2" xfId="3" applyFont="1" applyFill="1" applyBorder="1" applyAlignment="1">
      <alignment horizontal="center"/>
    </xf>
    <xf numFmtId="188" fontId="4" fillId="0" borderId="3" xfId="3" applyFont="1" applyFill="1" applyBorder="1" applyAlignment="1">
      <alignment horizontal="center"/>
    </xf>
    <xf numFmtId="215" fontId="4" fillId="0" borderId="0" xfId="3" applyNumberFormat="1" applyFont="1" applyFill="1" applyAlignment="1">
      <alignment horizontal="right"/>
    </xf>
    <xf numFmtId="215" fontId="4" fillId="0" borderId="0" xfId="3" applyNumberFormat="1" applyFont="1" applyFill="1" applyBorder="1" applyAlignment="1">
      <alignment horizontal="center"/>
    </xf>
    <xf numFmtId="215" fontId="4" fillId="0" borderId="5" xfId="3" applyNumberFormat="1" applyFont="1" applyFill="1" applyBorder="1" applyAlignment="1">
      <alignment horizontal="center"/>
    </xf>
    <xf numFmtId="43" fontId="6" fillId="0" borderId="0" xfId="3" applyNumberFormat="1" applyFont="1" applyFill="1" applyAlignment="1">
      <alignment wrapText="1"/>
    </xf>
    <xf numFmtId="43" fontId="4" fillId="0" borderId="0" xfId="1" applyFont="1" applyFill="1" applyBorder="1" applyAlignment="1">
      <alignment horizontal="right" vertical="top"/>
    </xf>
    <xf numFmtId="43" fontId="6" fillId="0" borderId="0" xfId="1" applyFont="1" applyFill="1" applyBorder="1" applyAlignment="1">
      <alignment horizontal="right" vertical="top"/>
    </xf>
    <xf numFmtId="188" fontId="4" fillId="0" borderId="0" xfId="4" applyFont="1" applyFill="1" applyBorder="1" applyAlignment="1">
      <alignment horizontal="right" vertical="top"/>
    </xf>
    <xf numFmtId="188" fontId="6" fillId="0" borderId="0" xfId="3" applyFont="1" applyFill="1" applyBorder="1" applyAlignment="1">
      <alignment horizontal="right" vertical="top"/>
    </xf>
    <xf numFmtId="188" fontId="4" fillId="0" borderId="0" xfId="3" applyFont="1" applyFill="1" applyBorder="1" applyAlignment="1">
      <alignment horizontal="right"/>
    </xf>
    <xf numFmtId="188" fontId="6" fillId="0" borderId="1" xfId="3" applyFont="1" applyFill="1" applyBorder="1" applyAlignment="1">
      <alignment horizontal="right" vertical="top"/>
    </xf>
    <xf numFmtId="215" fontId="6" fillId="0" borderId="0" xfId="3" applyNumberFormat="1" applyFont="1" applyFill="1" applyBorder="1" applyAlignment="1">
      <alignment horizontal="right"/>
    </xf>
    <xf numFmtId="215" fontId="6" fillId="0" borderId="1" xfId="3" applyNumberFormat="1" applyFont="1" applyFill="1" applyBorder="1" applyAlignment="1">
      <alignment horizontal="center"/>
    </xf>
    <xf numFmtId="215" fontId="5" fillId="0" borderId="2" xfId="3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 vertical="top"/>
    </xf>
    <xf numFmtId="215" fontId="6" fillId="0" borderId="0" xfId="1" applyNumberFormat="1" applyFont="1" applyAlignment="1">
      <alignment horizontal="right"/>
    </xf>
    <xf numFmtId="215" fontId="5" fillId="0" borderId="2" xfId="3" applyNumberFormat="1" applyFont="1" applyFill="1" applyBorder="1" applyAlignment="1">
      <alignment horizontal="center" wrapText="1"/>
    </xf>
    <xf numFmtId="215" fontId="5" fillId="0" borderId="0" xfId="3" applyNumberFormat="1" applyFont="1" applyFill="1" applyBorder="1" applyAlignment="1">
      <alignment horizontal="center"/>
    </xf>
    <xf numFmtId="215" fontId="6" fillId="0" borderId="0" xfId="3" applyNumberFormat="1" applyFont="1" applyFill="1" applyAlignment="1"/>
    <xf numFmtId="188" fontId="4" fillId="0" borderId="0" xfId="1" applyNumberFormat="1" applyFont="1" applyFill="1" applyBorder="1" applyAlignment="1">
      <alignment horizontal="right" vertical="top"/>
    </xf>
    <xf numFmtId="188" fontId="6" fillId="0" borderId="0" xfId="1" applyNumberFormat="1" applyFont="1" applyFill="1" applyBorder="1" applyAlignment="1">
      <alignment horizontal="right" vertical="top"/>
    </xf>
    <xf numFmtId="188" fontId="6" fillId="0" borderId="0" xfId="1" applyNumberFormat="1" applyFont="1" applyFill="1" applyAlignment="1">
      <alignment vertical="top"/>
    </xf>
    <xf numFmtId="188" fontId="4" fillId="0" borderId="0" xfId="4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4" fillId="0" borderId="2" xfId="1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 applyAlignment="1">
      <alignment horizontal="center"/>
    </xf>
    <xf numFmtId="215" fontId="4" fillId="0" borderId="0" xfId="4" applyNumberFormat="1" applyFont="1" applyFill="1" applyBorder="1" applyAlignment="1">
      <alignment horizontal="right" vertical="top"/>
    </xf>
    <xf numFmtId="215" fontId="6" fillId="0" borderId="0" xfId="3" applyNumberFormat="1" applyFont="1" applyFill="1" applyBorder="1" applyAlignment="1">
      <alignment horizontal="right" vertical="top"/>
    </xf>
    <xf numFmtId="215" fontId="4" fillId="0" borderId="0" xfId="4" applyNumberFormat="1" applyFont="1" applyFill="1" applyBorder="1" applyAlignment="1">
      <alignment horizontal="right" vertical="top" wrapText="1"/>
    </xf>
    <xf numFmtId="215" fontId="6" fillId="0" borderId="0" xfId="3" applyNumberFormat="1" applyFont="1" applyFill="1" applyBorder="1" applyAlignment="1">
      <alignment horizontal="right" vertical="top" wrapText="1"/>
    </xf>
    <xf numFmtId="215" fontId="4" fillId="0" borderId="1" xfId="3" applyNumberFormat="1" applyFont="1" applyFill="1" applyBorder="1" applyAlignment="1">
      <alignment horizontal="right"/>
    </xf>
    <xf numFmtId="215" fontId="6" fillId="0" borderId="1" xfId="3" applyNumberFormat="1" applyFont="1" applyFill="1" applyBorder="1" applyAlignment="1">
      <alignment horizontal="right" vertical="top"/>
    </xf>
    <xf numFmtId="188" fontId="6" fillId="0" borderId="0" xfId="4" applyFont="1" applyFill="1" applyBorder="1" applyAlignment="1">
      <alignment horizontal="right" vertical="center"/>
    </xf>
    <xf numFmtId="188" fontId="4" fillId="0" borderId="1" xfId="3" applyFont="1" applyFill="1" applyBorder="1" applyAlignment="1">
      <alignment horizontal="right"/>
    </xf>
    <xf numFmtId="191" fontId="4" fillId="0" borderId="4" xfId="3" applyNumberFormat="1" applyFont="1" applyFill="1" applyBorder="1" applyAlignment="1">
      <alignment horizontal="right"/>
    </xf>
    <xf numFmtId="191" fontId="4" fillId="0" borderId="0" xfId="4" applyNumberFormat="1" applyFont="1" applyFill="1" applyBorder="1" applyAlignment="1">
      <alignment horizontal="right" vertical="top"/>
    </xf>
    <xf numFmtId="191" fontId="6" fillId="0" borderId="0" xfId="3" applyNumberFormat="1" applyFont="1" applyFill="1" applyBorder="1" applyAlignment="1">
      <alignment horizontal="right" vertical="top"/>
    </xf>
    <xf numFmtId="191" fontId="6" fillId="0" borderId="4" xfId="3" applyNumberFormat="1" applyFont="1" applyFill="1" applyBorder="1" applyAlignment="1">
      <alignment horizontal="right" vertical="top"/>
    </xf>
    <xf numFmtId="215" fontId="6" fillId="0" borderId="0" xfId="10" applyNumberFormat="1" applyFont="1" applyFill="1" applyBorder="1" applyAlignment="1">
      <alignment horizontal="center" wrapText="1"/>
    </xf>
    <xf numFmtId="43" fontId="6" fillId="0" borderId="0" xfId="1" applyFont="1" applyFill="1" applyAlignment="1">
      <alignment wrapText="1"/>
    </xf>
    <xf numFmtId="215" fontId="4" fillId="0" borderId="0" xfId="1" applyNumberFormat="1" applyFont="1" applyFill="1" applyAlignment="1">
      <alignment horizontal="center" wrapText="1"/>
    </xf>
    <xf numFmtId="215" fontId="4" fillId="0" borderId="0" xfId="1" applyNumberFormat="1" applyFont="1" applyFill="1" applyAlignment="1">
      <alignment wrapText="1"/>
    </xf>
    <xf numFmtId="215" fontId="4" fillId="0" borderId="0" xfId="1" applyNumberFormat="1" applyFont="1" applyFill="1" applyAlignment="1">
      <alignment horizontal="right" wrapText="1"/>
    </xf>
    <xf numFmtId="215" fontId="6" fillId="0" borderId="0" xfId="1" applyNumberFormat="1" applyFont="1" applyFill="1" applyAlignment="1">
      <alignment wrapText="1"/>
    </xf>
    <xf numFmtId="43" fontId="4" fillId="0" borderId="0" xfId="1" applyFont="1" applyFill="1" applyAlignment="1">
      <alignment horizontal="right" wrapText="1"/>
    </xf>
    <xf numFmtId="187" fontId="4" fillId="0" borderId="0" xfId="1" applyNumberFormat="1" applyFont="1" applyFill="1" applyAlignment="1">
      <alignment horizontal="center" wrapText="1"/>
    </xf>
    <xf numFmtId="43" fontId="4" fillId="0" borderId="0" xfId="1" applyFont="1" applyFill="1" applyAlignment="1">
      <alignment wrapText="1"/>
    </xf>
    <xf numFmtId="187" fontId="4" fillId="0" borderId="0" xfId="1" applyNumberFormat="1" applyFont="1" applyFill="1" applyAlignment="1">
      <alignment horizontal="right" wrapText="1"/>
    </xf>
    <xf numFmtId="215" fontId="6" fillId="0" borderId="0" xfId="1" applyNumberFormat="1" applyFont="1" applyFill="1" applyAlignment="1">
      <alignment horizontal="right" wrapText="1"/>
    </xf>
    <xf numFmtId="187" fontId="4" fillId="0" borderId="0" xfId="1" applyNumberFormat="1" applyFont="1" applyFill="1" applyAlignment="1">
      <alignment wrapText="1"/>
    </xf>
    <xf numFmtId="187" fontId="6" fillId="0" borderId="0" xfId="1" applyNumberFormat="1" applyFont="1" applyFill="1" applyAlignment="1">
      <alignment wrapText="1"/>
    </xf>
    <xf numFmtId="187" fontId="4" fillId="0" borderId="0" xfId="1" applyNumberFormat="1" applyFont="1" applyFill="1" applyBorder="1" applyAlignment="1">
      <alignment horizontal="center"/>
    </xf>
    <xf numFmtId="215" fontId="4" fillId="0" borderId="4" xfId="1" applyNumberFormat="1" applyFont="1" applyFill="1" applyBorder="1" applyAlignment="1">
      <alignment horizontal="center"/>
    </xf>
    <xf numFmtId="215" fontId="6" fillId="0" borderId="0" xfId="1" applyNumberFormat="1" applyFont="1" applyFill="1" applyAlignment="1">
      <alignment horizontal="right"/>
    </xf>
    <xf numFmtId="215" fontId="5" fillId="0" borderId="2" xfId="1" applyNumberFormat="1" applyFont="1" applyFill="1" applyBorder="1" applyAlignment="1">
      <alignment horizontal="center"/>
    </xf>
    <xf numFmtId="215" fontId="5" fillId="0" borderId="0" xfId="1" applyNumberFormat="1" applyFont="1" applyFill="1" applyBorder="1" applyAlignment="1">
      <alignment horizontal="center"/>
    </xf>
    <xf numFmtId="215" fontId="5" fillId="0" borderId="0" xfId="1" applyNumberFormat="1" applyFont="1" applyFill="1" applyBorder="1" applyAlignment="1">
      <alignment horizontal="center" wrapText="1"/>
    </xf>
    <xf numFmtId="215" fontId="6" fillId="0" borderId="0" xfId="1" applyNumberFormat="1" applyFont="1" applyFill="1" applyBorder="1" applyAlignment="1">
      <alignment horizontal="center" wrapText="1"/>
    </xf>
    <xf numFmtId="191" fontId="6" fillId="0" borderId="0" xfId="3" applyNumberFormat="1" applyFont="1" applyFill="1" applyBorder="1" applyAlignment="1">
      <alignment horizontal="center" wrapText="1"/>
    </xf>
    <xf numFmtId="216" fontId="4" fillId="0" borderId="4" xfId="1" applyNumberFormat="1" applyFont="1" applyFill="1" applyBorder="1" applyAlignment="1">
      <alignment horizontal="right"/>
    </xf>
    <xf numFmtId="216" fontId="4" fillId="0" borderId="0" xfId="1" applyNumberFormat="1" applyFont="1" applyFill="1" applyBorder="1" applyAlignment="1">
      <alignment horizontal="right" vertical="top"/>
    </xf>
    <xf numFmtId="216" fontId="6" fillId="0" borderId="0" xfId="1" applyNumberFormat="1" applyFont="1" applyFill="1" applyBorder="1" applyAlignment="1">
      <alignment horizontal="right" vertical="top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43" fontId="4" fillId="0" borderId="0" xfId="1" quotePrefix="1" applyFont="1" applyFill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9" fontId="3" fillId="0" borderId="0" xfId="2" applyNumberFormat="1" applyFont="1" applyFill="1"/>
    <xf numFmtId="49" fontId="4" fillId="0" borderId="0" xfId="2" applyNumberFormat="1" applyFont="1" applyFill="1"/>
    <xf numFmtId="0" fontId="4" fillId="0" borderId="0" xfId="2" applyFont="1" applyFill="1" applyAlignment="1">
      <alignment horizontal="center"/>
    </xf>
    <xf numFmtId="0" fontId="4" fillId="0" borderId="0" xfId="2" applyFont="1" applyFill="1"/>
    <xf numFmtId="215" fontId="4" fillId="0" borderId="0" xfId="2" applyNumberFormat="1" applyFont="1" applyFill="1" applyAlignment="1">
      <alignment horizontal="right"/>
    </xf>
    <xf numFmtId="0" fontId="0" fillId="0" borderId="0" xfId="0" applyFill="1"/>
    <xf numFmtId="0" fontId="6" fillId="0" borderId="0" xfId="0" applyFont="1" applyFill="1"/>
    <xf numFmtId="213" fontId="6" fillId="0" borderId="0" xfId="0" applyNumberFormat="1" applyFont="1" applyFill="1"/>
    <xf numFmtId="49" fontId="3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3" fillId="0" borderId="0" xfId="2" applyFont="1" applyFill="1"/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8" fillId="0" borderId="0" xfId="2" applyFont="1" applyFill="1"/>
    <xf numFmtId="0" fontId="38" fillId="0" borderId="0" xfId="2" applyFont="1" applyFill="1" applyAlignment="1">
      <alignment horizontal="left"/>
    </xf>
    <xf numFmtId="0" fontId="44" fillId="0" borderId="0" xfId="0" applyFont="1" applyFill="1" applyAlignment="1">
      <alignment horizontal="left" vertical="center"/>
    </xf>
    <xf numFmtId="49" fontId="46" fillId="0" borderId="0" xfId="2" applyNumberFormat="1" applyFont="1" applyFill="1"/>
    <xf numFmtId="49" fontId="10" fillId="0" borderId="0" xfId="2" applyNumberFormat="1" applyFont="1" applyFill="1"/>
    <xf numFmtId="0" fontId="4" fillId="0" borderId="0" xfId="2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9" fontId="38" fillId="0" borderId="0" xfId="2" applyNumberFormat="1" applyFont="1" applyFill="1"/>
    <xf numFmtId="49" fontId="38" fillId="0" borderId="0" xfId="2" applyNumberFormat="1" applyFont="1" applyFill="1" applyAlignment="1">
      <alignment horizontal="left"/>
    </xf>
    <xf numFmtId="49" fontId="4" fillId="0" borderId="0" xfId="2" applyNumberFormat="1" applyFont="1" applyFill="1" applyAlignment="1">
      <alignment horizontal="left"/>
    </xf>
    <xf numFmtId="43" fontId="4" fillId="0" borderId="0" xfId="2" applyNumberFormat="1" applyFont="1" applyFill="1" applyAlignment="1">
      <alignment horizontal="right"/>
    </xf>
    <xf numFmtId="43" fontId="4" fillId="0" borderId="0" xfId="2" applyNumberFormat="1" applyFont="1" applyFill="1" applyAlignment="1">
      <alignment horizontal="center"/>
    </xf>
    <xf numFmtId="188" fontId="4" fillId="0" borderId="0" xfId="2" applyNumberFormat="1" applyFont="1" applyFill="1" applyAlignment="1">
      <alignment horizontal="center"/>
    </xf>
    <xf numFmtId="43" fontId="6" fillId="0" borderId="0" xfId="2" applyNumberFormat="1" applyFont="1" applyFill="1" applyAlignment="1">
      <alignment horizontal="right"/>
    </xf>
    <xf numFmtId="3" fontId="6" fillId="0" borderId="0" xfId="0" applyNumberFormat="1" applyFont="1" applyFill="1"/>
    <xf numFmtId="49" fontId="3" fillId="0" borderId="0" xfId="2" applyNumberFormat="1" applyFont="1" applyFill="1" applyAlignment="1">
      <alignment horizontal="left"/>
    </xf>
    <xf numFmtId="49" fontId="9" fillId="0" borderId="0" xfId="2" applyNumberFormat="1" applyFont="1" applyFill="1"/>
    <xf numFmtId="0" fontId="9" fillId="0" borderId="0" xfId="2" applyFont="1" applyFill="1" applyAlignment="1">
      <alignment horizontal="center"/>
    </xf>
    <xf numFmtId="0" fontId="9" fillId="0" borderId="0" xfId="2" applyFont="1" applyFill="1"/>
    <xf numFmtId="43" fontId="6" fillId="0" borderId="0" xfId="1" applyFont="1" applyAlignment="1">
      <alignment horizontal="right"/>
    </xf>
    <xf numFmtId="0" fontId="8" fillId="0" borderId="0" xfId="2" applyFont="1" applyFill="1" applyAlignment="1">
      <alignment horizontal="center"/>
    </xf>
    <xf numFmtId="49" fontId="3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right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/>
    <xf numFmtId="0" fontId="3" fillId="0" borderId="2" xfId="2" applyFont="1" applyFill="1" applyBorder="1" applyAlignment="1">
      <alignment horizontal="center"/>
    </xf>
    <xf numFmtId="49" fontId="4" fillId="0" borderId="0" xfId="2" applyNumberFormat="1" applyFont="1" applyFill="1" applyAlignment="1">
      <alignment vertical="top" wrapText="1"/>
    </xf>
    <xf numFmtId="0" fontId="4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vertical="top" wrapText="1"/>
    </xf>
    <xf numFmtId="0" fontId="3" fillId="0" borderId="0" xfId="2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top" wrapText="1"/>
    </xf>
    <xf numFmtId="49" fontId="4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vertical="top"/>
    </xf>
    <xf numFmtId="0" fontId="4" fillId="0" borderId="0" xfId="2" applyFont="1" applyFill="1" applyAlignment="1">
      <alignment vertical="top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/>
    </xf>
    <xf numFmtId="49" fontId="3" fillId="0" borderId="0" xfId="2" applyNumberFormat="1" applyFont="1" applyFill="1" applyAlignment="1">
      <alignment vertical="top"/>
    </xf>
    <xf numFmtId="215" fontId="4" fillId="0" borderId="0" xfId="2" applyNumberFormat="1" applyFont="1" applyFill="1"/>
    <xf numFmtId="191" fontId="4" fillId="0" borderId="0" xfId="2" applyNumberFormat="1" applyFont="1" applyFill="1"/>
    <xf numFmtId="43" fontId="4" fillId="0" borderId="0" xfId="2" applyNumberFormat="1" applyFont="1" applyFill="1"/>
    <xf numFmtId="187" fontId="4" fillId="0" borderId="0" xfId="2" applyNumberFormat="1" applyFont="1" applyFill="1"/>
    <xf numFmtId="0" fontId="8" fillId="0" borderId="0" xfId="2" applyFont="1" applyFill="1"/>
    <xf numFmtId="0" fontId="4" fillId="0" borderId="0" xfId="2" quotePrefix="1" applyFont="1" applyFill="1"/>
    <xf numFmtId="0" fontId="4" fillId="0" borderId="0" xfId="2" quotePrefix="1" applyFont="1" applyFill="1" applyAlignment="1">
      <alignment horizontal="center"/>
    </xf>
    <xf numFmtId="49" fontId="4" fillId="0" borderId="0" xfId="2" quotePrefix="1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49" fontId="3" fillId="0" borderId="0" xfId="0" applyNumberFormat="1" applyFont="1" applyFill="1" applyAlignment="1">
      <alignment vertical="top" wrapText="1"/>
    </xf>
    <xf numFmtId="215" fontId="4" fillId="0" borderId="5" xfId="0" applyNumberFormat="1" applyFont="1" applyFill="1" applyBorder="1" applyAlignment="1">
      <alignment horizontal="right"/>
    </xf>
    <xf numFmtId="215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215" fontId="4" fillId="0" borderId="0" xfId="0" applyNumberFormat="1" applyFont="1" applyFill="1" applyAlignment="1">
      <alignment horizontal="center"/>
    </xf>
    <xf numFmtId="215" fontId="4" fillId="0" borderId="0" xfId="0" applyNumberFormat="1" applyFont="1" applyFill="1"/>
    <xf numFmtId="0" fontId="3" fillId="0" borderId="0" xfId="2" applyFont="1" applyFill="1" applyAlignment="1">
      <alignment horizontal="center" vertical="center"/>
    </xf>
    <xf numFmtId="49" fontId="47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214" fontId="3" fillId="0" borderId="1" xfId="2" quotePrefix="1" applyNumberFormat="1" applyFont="1" applyFill="1" applyBorder="1" applyAlignment="1">
      <alignment horizontal="center"/>
    </xf>
    <xf numFmtId="0" fontId="3" fillId="0" borderId="0" xfId="2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214" fontId="3" fillId="0" borderId="0" xfId="2" quotePrefix="1" applyNumberFormat="1" applyFont="1" applyFill="1" applyAlignment="1">
      <alignment horizontal="center"/>
    </xf>
    <xf numFmtId="0" fontId="4" fillId="0" borderId="0" xfId="2" applyFont="1" applyFill="1" applyAlignment="1">
      <alignment horizontal="right"/>
    </xf>
    <xf numFmtId="0" fontId="6" fillId="0" borderId="0" xfId="2" applyFont="1" applyFill="1" applyAlignment="1">
      <alignment horizontal="right"/>
    </xf>
    <xf numFmtId="188" fontId="4" fillId="0" borderId="0" xfId="2" applyNumberFormat="1" applyFont="1" applyFill="1" applyAlignment="1">
      <alignment horizontal="center" vertical="top"/>
    </xf>
    <xf numFmtId="187" fontId="0" fillId="0" borderId="0" xfId="0" applyNumberFormat="1" applyFill="1"/>
    <xf numFmtId="0" fontId="5" fillId="0" borderId="0" xfId="0" applyFont="1" applyFill="1"/>
    <xf numFmtId="188" fontId="4" fillId="0" borderId="0" xfId="1" applyNumberFormat="1" applyFont="1" applyFill="1" applyAlignment="1">
      <alignment horizontal="right" vertical="top"/>
    </xf>
    <xf numFmtId="188" fontId="4" fillId="0" borderId="0" xfId="2" applyNumberFormat="1" applyFont="1" applyFill="1" applyAlignment="1">
      <alignment horizontal="right" vertical="top"/>
    </xf>
    <xf numFmtId="187" fontId="4" fillId="0" borderId="0" xfId="2" applyNumberFormat="1" applyFont="1" applyFill="1" applyAlignment="1">
      <alignment horizontal="right"/>
    </xf>
    <xf numFmtId="188" fontId="4" fillId="0" borderId="0" xfId="1" applyNumberFormat="1" applyFont="1" applyFill="1" applyAlignment="1">
      <alignment horizontal="right" wrapText="1"/>
    </xf>
    <xf numFmtId="49" fontId="13" fillId="0" borderId="0" xfId="2" applyNumberFormat="1" applyFont="1" applyFill="1"/>
    <xf numFmtId="188" fontId="4" fillId="0" borderId="1" xfId="1" applyNumberFormat="1" applyFont="1" applyFill="1" applyBorder="1" applyAlignment="1">
      <alignment horizontal="right" wrapText="1"/>
    </xf>
    <xf numFmtId="43" fontId="4" fillId="0" borderId="2" xfId="1" applyFont="1" applyFill="1" applyBorder="1" applyAlignment="1">
      <alignment horizontal="right"/>
    </xf>
    <xf numFmtId="215" fontId="4" fillId="0" borderId="0" xfId="4" applyNumberFormat="1" applyFont="1" applyFill="1" applyAlignment="1">
      <alignment horizontal="right" vertical="top"/>
    </xf>
    <xf numFmtId="215" fontId="6" fillId="0" borderId="0" xfId="3" applyNumberFormat="1" applyFont="1" applyFill="1" applyAlignment="1">
      <alignment horizontal="right" vertical="top"/>
    </xf>
    <xf numFmtId="215" fontId="4" fillId="0" borderId="3" xfId="2" applyNumberFormat="1" applyFont="1" applyFill="1" applyBorder="1" applyAlignment="1">
      <alignment horizontal="right"/>
    </xf>
    <xf numFmtId="215" fontId="4" fillId="0" borderId="0" xfId="4" applyNumberFormat="1" applyFont="1" applyFill="1" applyAlignment="1">
      <alignment horizontal="right"/>
    </xf>
    <xf numFmtId="215" fontId="4" fillId="0" borderId="5" xfId="2" applyNumberFormat="1" applyFont="1" applyFill="1" applyBorder="1" applyAlignment="1">
      <alignment horizontal="right"/>
    </xf>
    <xf numFmtId="215" fontId="6" fillId="0" borderId="0" xfId="4" applyNumberFormat="1" applyFont="1" applyFill="1"/>
    <xf numFmtId="215" fontId="4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left"/>
    </xf>
    <xf numFmtId="49" fontId="12" fillId="0" borderId="1" xfId="2" applyNumberFormat="1" applyFont="1" applyFill="1" applyBorder="1" applyAlignment="1">
      <alignment horizontal="center"/>
    </xf>
    <xf numFmtId="0" fontId="5" fillId="0" borderId="0" xfId="2" quotePrefix="1" applyFont="1" applyFill="1" applyAlignment="1">
      <alignment horizontal="center"/>
    </xf>
    <xf numFmtId="188" fontId="4" fillId="0" borderId="4" xfId="2" applyNumberFormat="1" applyFont="1" applyFill="1" applyBorder="1" applyAlignment="1">
      <alignment horizontal="right"/>
    </xf>
    <xf numFmtId="188" fontId="4" fillId="0" borderId="0" xfId="2" applyNumberFormat="1" applyFont="1" applyFill="1" applyAlignment="1">
      <alignment horizontal="right"/>
    </xf>
    <xf numFmtId="49" fontId="13" fillId="0" borderId="0" xfId="2" quotePrefix="1" applyNumberFormat="1" applyFont="1" applyFill="1"/>
    <xf numFmtId="188" fontId="4" fillId="0" borderId="0" xfId="2" applyNumberFormat="1" applyFont="1" applyFill="1"/>
    <xf numFmtId="0" fontId="43" fillId="0" borderId="0" xfId="0" applyFont="1" applyFill="1" applyAlignment="1">
      <alignment horizontal="left" vertical="center"/>
    </xf>
    <xf numFmtId="49" fontId="12" fillId="0" borderId="0" xfId="2" quotePrefix="1" applyNumberFormat="1" applyFont="1" applyFill="1"/>
    <xf numFmtId="49" fontId="13" fillId="0" borderId="0" xfId="2" quotePrefix="1" applyNumberFormat="1" applyFont="1" applyFill="1" applyAlignment="1">
      <alignment horizontal="left" indent="1"/>
    </xf>
    <xf numFmtId="188" fontId="4" fillId="0" borderId="1" xfId="2" applyNumberFormat="1" applyFont="1" applyFill="1" applyBorder="1" applyAlignment="1">
      <alignment horizontal="right"/>
    </xf>
    <xf numFmtId="188" fontId="4" fillId="0" borderId="2" xfId="2" applyNumberFormat="1" applyFont="1" applyFill="1" applyBorder="1" applyAlignment="1">
      <alignment horizontal="right"/>
    </xf>
    <xf numFmtId="188" fontId="4" fillId="0" borderId="5" xfId="2" applyNumberFormat="1" applyFont="1" applyFill="1" applyBorder="1" applyAlignment="1">
      <alignment horizontal="right"/>
    </xf>
    <xf numFmtId="188" fontId="6" fillId="0" borderId="0" xfId="2" applyNumberFormat="1" applyFont="1" applyFill="1"/>
    <xf numFmtId="0" fontId="3" fillId="0" borderId="0" xfId="0" applyFont="1" applyFill="1"/>
    <xf numFmtId="188" fontId="6" fillId="0" borderId="0" xfId="2" applyNumberFormat="1" applyFont="1" applyFill="1" applyAlignment="1">
      <alignment horizontal="right"/>
    </xf>
    <xf numFmtId="190" fontId="4" fillId="0" borderId="0" xfId="0" applyNumberFormat="1" applyFont="1" applyFill="1"/>
    <xf numFmtId="49" fontId="8" fillId="0" borderId="0" xfId="2" applyNumberFormat="1" applyFont="1" applyFill="1"/>
    <xf numFmtId="0" fontId="6" fillId="0" borderId="0" xfId="2" applyFont="1" applyFill="1"/>
    <xf numFmtId="49" fontId="6" fillId="0" borderId="0" xfId="0" applyNumberFormat="1" applyFont="1" applyFill="1"/>
    <xf numFmtId="187" fontId="6" fillId="0" borderId="0" xfId="0" applyNumberFormat="1" applyFont="1" applyFill="1"/>
    <xf numFmtId="0" fontId="6" fillId="0" borderId="0" xfId="0" applyFont="1" applyFill="1" applyAlignment="1">
      <alignment wrapText="1"/>
    </xf>
    <xf numFmtId="49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right" wrapText="1"/>
    </xf>
    <xf numFmtId="49" fontId="8" fillId="0" borderId="0" xfId="2" applyNumberFormat="1" applyFont="1" applyFill="1" applyAlignment="1">
      <alignment horizontal="right"/>
    </xf>
    <xf numFmtId="43" fontId="8" fillId="0" borderId="0" xfId="1" applyFont="1" applyFill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4" fillId="0" borderId="0" xfId="0" applyNumberFormat="1" applyFont="1" applyFill="1"/>
    <xf numFmtId="0" fontId="3" fillId="0" borderId="0" xfId="0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49" fontId="12" fillId="0" borderId="0" xfId="0" applyNumberFormat="1" applyFont="1" applyFill="1"/>
    <xf numFmtId="49" fontId="5" fillId="0" borderId="0" xfId="0" applyNumberFormat="1" applyFont="1" applyFill="1"/>
    <xf numFmtId="215" fontId="6" fillId="0" borderId="0" xfId="0" applyNumberFormat="1" applyFont="1" applyFill="1"/>
    <xf numFmtId="215" fontId="6" fillId="0" borderId="0" xfId="0" applyNumberFormat="1" applyFont="1" applyFill="1" applyAlignment="1">
      <alignment wrapText="1"/>
    </xf>
    <xf numFmtId="49" fontId="13" fillId="0" borderId="0" xfId="0" applyNumberFormat="1" applyFont="1" applyFill="1"/>
    <xf numFmtId="187" fontId="6" fillId="0" borderId="0" xfId="5" applyNumberFormat="1" applyFont="1" applyFill="1" applyAlignment="1">
      <alignment horizontal="right"/>
    </xf>
    <xf numFmtId="215" fontId="6" fillId="0" borderId="0" xfId="5" applyNumberFormat="1" applyFont="1" applyFill="1" applyAlignment="1">
      <alignment horizontal="right"/>
    </xf>
    <xf numFmtId="215" fontId="6" fillId="0" borderId="0" xfId="5" applyNumberFormat="1" applyFont="1" applyFill="1" applyAlignment="1">
      <alignment horizontal="right" wrapText="1"/>
    </xf>
    <xf numFmtId="0" fontId="4" fillId="0" borderId="0" xfId="6" applyFont="1" applyFill="1"/>
    <xf numFmtId="0" fontId="40" fillId="0" borderId="0" xfId="6" applyFont="1" applyFill="1"/>
    <xf numFmtId="49" fontId="13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215" fontId="6" fillId="0" borderId="0" xfId="0" applyNumberFormat="1" applyFont="1" applyFill="1" applyAlignment="1">
      <alignment horizontal="left" wrapText="1"/>
    </xf>
    <xf numFmtId="43" fontId="6" fillId="0" borderId="0" xfId="5" applyNumberFormat="1" applyFont="1" applyFill="1" applyAlignment="1">
      <alignment horizontal="right"/>
    </xf>
    <xf numFmtId="0" fontId="10" fillId="0" borderId="0" xfId="0" applyFont="1" applyFill="1"/>
    <xf numFmtId="49" fontId="10" fillId="0" borderId="0" xfId="0" applyNumberFormat="1" applyFont="1" applyFill="1"/>
    <xf numFmtId="187" fontId="10" fillId="0" borderId="0" xfId="0" applyNumberFormat="1" applyFont="1" applyFill="1" applyAlignment="1">
      <alignment horizontal="right"/>
    </xf>
    <xf numFmtId="187" fontId="41" fillId="0" borderId="0" xfId="0" applyNumberFormat="1" applyFont="1" applyFill="1" applyAlignment="1">
      <alignment horizontal="center"/>
    </xf>
    <xf numFmtId="187" fontId="41" fillId="0" borderId="0" xfId="0" applyNumberFormat="1" applyFont="1" applyFill="1" applyAlignment="1">
      <alignment horizontal="center" wrapText="1"/>
    </xf>
    <xf numFmtId="187" fontId="10" fillId="0" borderId="0" xfId="0" applyNumberFormat="1" applyFont="1" applyFill="1" applyAlignment="1">
      <alignment horizontal="right" wrapText="1"/>
    </xf>
    <xf numFmtId="187" fontId="41" fillId="0" borderId="0" xfId="0" applyNumberFormat="1" applyFont="1" applyFill="1" applyAlignment="1">
      <alignment horizontal="right" wrapText="1"/>
    </xf>
    <xf numFmtId="43" fontId="10" fillId="0" borderId="0" xfId="1" applyFont="1" applyFill="1"/>
    <xf numFmtId="49" fontId="5" fillId="0" borderId="0" xfId="0" quotePrefix="1" applyNumberFormat="1" applyFont="1" applyFill="1"/>
    <xf numFmtId="49" fontId="6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215" fontId="6" fillId="0" borderId="0" xfId="0" applyNumberFormat="1" applyFont="1" applyFill="1" applyAlignment="1">
      <alignment horizontal="center" wrapText="1"/>
    </xf>
    <xf numFmtId="215" fontId="6" fillId="0" borderId="0" xfId="3" applyNumberFormat="1" applyFont="1" applyFill="1" applyAlignment="1">
      <alignment horizontal="center" wrapText="1"/>
    </xf>
    <xf numFmtId="215" fontId="6" fillId="0" borderId="0" xfId="5" applyNumberFormat="1" applyFont="1" applyFill="1" applyAlignment="1">
      <alignment horizontal="center" wrapText="1"/>
    </xf>
    <xf numFmtId="49" fontId="6" fillId="0" borderId="0" xfId="2" applyNumberFormat="1" applyFont="1" applyFill="1"/>
    <xf numFmtId="215" fontId="6" fillId="0" borderId="0" xfId="0" applyNumberFormat="1" applyFont="1" applyFill="1" applyAlignment="1">
      <alignment horizontal="right" wrapText="1"/>
    </xf>
    <xf numFmtId="215" fontId="5" fillId="0" borderId="0" xfId="0" applyNumberFormat="1" applyFont="1" applyFill="1" applyAlignment="1">
      <alignment horizontal="right" wrapText="1"/>
    </xf>
    <xf numFmtId="0" fontId="5" fillId="0" borderId="0" xfId="102" applyFont="1" applyFill="1"/>
    <xf numFmtId="187" fontId="6" fillId="0" borderId="0" xfId="0" applyNumberFormat="1" applyFont="1" applyFill="1" applyAlignment="1">
      <alignment horizontal="right"/>
    </xf>
    <xf numFmtId="215" fontId="5" fillId="0" borderId="3" xfId="0" applyNumberFormat="1" applyFont="1" applyFill="1" applyBorder="1" applyAlignment="1">
      <alignment horizontal="center"/>
    </xf>
    <xf numFmtId="215" fontId="5" fillId="0" borderId="0" xfId="0" applyNumberFormat="1" applyFont="1" applyFill="1" applyAlignment="1">
      <alignment horizontal="center" wrapText="1"/>
    </xf>
    <xf numFmtId="0" fontId="6" fillId="0" borderId="0" xfId="102" applyFont="1" applyFill="1"/>
    <xf numFmtId="215" fontId="6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right" wrapText="1"/>
    </xf>
    <xf numFmtId="187" fontId="5" fillId="0" borderId="0" xfId="0" applyNumberFormat="1" applyFont="1" applyFill="1" applyAlignment="1">
      <alignment horizontal="right" wrapText="1"/>
    </xf>
    <xf numFmtId="49" fontId="6" fillId="0" borderId="0" xfId="0" applyNumberFormat="1" applyFont="1" applyFill="1" applyAlignment="1">
      <alignment horizontal="center"/>
    </xf>
    <xf numFmtId="187" fontId="10" fillId="0" borderId="0" xfId="0" applyNumberFormat="1" applyFont="1" applyFill="1" applyAlignment="1">
      <alignment horizontal="center"/>
    </xf>
    <xf numFmtId="187" fontId="10" fillId="0" borderId="0" xfId="0" applyNumberFormat="1" applyFont="1" applyFill="1" applyAlignment="1">
      <alignment horizontal="center" wrapText="1"/>
    </xf>
    <xf numFmtId="215" fontId="6" fillId="0" borderId="0" xfId="1" applyNumberFormat="1" applyFont="1" applyFill="1" applyAlignment="1">
      <alignment horizontal="center" wrapText="1"/>
    </xf>
    <xf numFmtId="215" fontId="6" fillId="0" borderId="0" xfId="1" applyNumberFormat="1" applyFont="1" applyFill="1" applyAlignment="1">
      <alignment horizontal="center"/>
    </xf>
    <xf numFmtId="0" fontId="6" fillId="0" borderId="0" xfId="66" applyFont="1" applyFill="1"/>
    <xf numFmtId="49" fontId="6" fillId="0" borderId="0" xfId="0" quotePrefix="1" applyNumberFormat="1" applyFont="1" applyFill="1"/>
    <xf numFmtId="215" fontId="5" fillId="0" borderId="0" xfId="1" applyNumberFormat="1" applyFont="1" applyFill="1" applyAlignment="1">
      <alignment horizontal="center" wrapText="1"/>
    </xf>
    <xf numFmtId="188" fontId="6" fillId="0" borderId="0" xfId="1" applyNumberFormat="1" applyFont="1" applyFill="1" applyAlignment="1">
      <alignment horizontal="center" wrapText="1"/>
    </xf>
    <xf numFmtId="188" fontId="6" fillId="0" borderId="0" xfId="1" applyNumberFormat="1" applyFont="1" applyFill="1" applyAlignment="1">
      <alignment horizontal="right"/>
    </xf>
    <xf numFmtId="188" fontId="6" fillId="0" borderId="0" xfId="1" applyNumberFormat="1" applyFont="1" applyFill="1" applyAlignment="1">
      <alignment horizontal="right" wrapText="1"/>
    </xf>
    <xf numFmtId="188" fontId="6" fillId="0" borderId="0" xfId="1" applyNumberFormat="1" applyFont="1" applyFill="1" applyAlignment="1">
      <alignment wrapText="1"/>
    </xf>
    <xf numFmtId="49" fontId="6" fillId="0" borderId="0" xfId="66" applyNumberFormat="1" applyFont="1" applyFill="1"/>
    <xf numFmtId="215" fontId="5" fillId="0" borderId="5" xfId="0" applyNumberFormat="1" applyFont="1" applyFill="1" applyBorder="1" applyAlignment="1">
      <alignment horizontal="right"/>
    </xf>
    <xf numFmtId="215" fontId="5" fillId="0" borderId="0" xfId="0" applyNumberFormat="1" applyFont="1" applyFill="1" applyAlignment="1">
      <alignment wrapText="1"/>
    </xf>
    <xf numFmtId="215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0" fontId="42" fillId="0" borderId="0" xfId="0" applyFont="1" applyFill="1"/>
    <xf numFmtId="187" fontId="42" fillId="0" borderId="0" xfId="0" applyNumberFormat="1" applyFont="1" applyFill="1"/>
    <xf numFmtId="0" fontId="42" fillId="0" borderId="0" xfId="0" applyFont="1" applyFill="1" applyAlignment="1">
      <alignment wrapText="1"/>
    </xf>
    <xf numFmtId="215" fontId="42" fillId="0" borderId="0" xfId="0" applyNumberFormat="1" applyFont="1" applyFill="1"/>
    <xf numFmtId="215" fontId="42" fillId="0" borderId="0" xfId="0" applyNumberFormat="1" applyFont="1" applyFill="1" applyAlignment="1">
      <alignment wrapText="1"/>
    </xf>
    <xf numFmtId="187" fontId="6" fillId="0" borderId="0" xfId="0" applyNumberFormat="1" applyFont="1" applyFill="1" applyAlignment="1">
      <alignment wrapText="1"/>
    </xf>
    <xf numFmtId="191" fontId="6" fillId="0" borderId="0" xfId="0" applyNumberFormat="1" applyFont="1" applyFill="1" applyAlignment="1">
      <alignment horizontal="right"/>
    </xf>
    <xf numFmtId="191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>
      <alignment wrapText="1"/>
    </xf>
    <xf numFmtId="49" fontId="6" fillId="0" borderId="0" xfId="2" applyNumberFormat="1" applyFont="1" applyFill="1" applyAlignment="1">
      <alignment horizontal="right" wrapText="1"/>
    </xf>
    <xf numFmtId="0" fontId="10" fillId="0" borderId="0" xfId="0" applyFont="1" applyFill="1" applyAlignment="1">
      <alignment horizontal="right"/>
    </xf>
    <xf numFmtId="43" fontId="6" fillId="0" borderId="0" xfId="0" applyNumberFormat="1" applyFont="1" applyFill="1"/>
    <xf numFmtId="215" fontId="6" fillId="0" borderId="0" xfId="3" applyNumberFormat="1" applyFont="1" applyAlignment="1">
      <alignment horizontal="right"/>
    </xf>
  </cellXfs>
  <cellStyles count="106">
    <cellStyle name="594941.25" xfId="17" xr:uid="{8FD7F2DB-D592-4C46-B4CE-B16CF1CB6723}"/>
    <cellStyle name="75" xfId="18" xr:uid="{1327C7E5-E5ED-4C86-A2FF-1F2D99AF428C}"/>
    <cellStyle name="AA FRAME" xfId="19" xr:uid="{B4EBF5F8-CD49-4B70-A8AA-287662F7FF5F}"/>
    <cellStyle name="AA HEADING" xfId="20" xr:uid="{644E3515-3107-4582-9A45-A7242BA365CB}"/>
    <cellStyle name="AA INITIALS" xfId="21" xr:uid="{32F2EF82-0C74-40EA-BD20-93917E2226B6}"/>
    <cellStyle name="AA INPUT" xfId="22" xr:uid="{34E0512E-F8F2-4540-BC6F-DF6A8FF04B50}"/>
    <cellStyle name="AA LOCK" xfId="23" xr:uid="{E8882950-33E3-4485-9D63-CCCE4FA366FE}"/>
    <cellStyle name="AA MGR NAME" xfId="24" xr:uid="{A9152992-4DA9-4DA5-8669-424D0EBD040C}"/>
    <cellStyle name="AA NORMAL" xfId="25" xr:uid="{7DA5C52A-9380-4C09-9FD8-68BA3677E7B6}"/>
    <cellStyle name="AA NUMBER" xfId="26" xr:uid="{4A67C0A8-0A90-4C1C-A533-0FF5B87F0823}"/>
    <cellStyle name="AA NUMBER2" xfId="27" xr:uid="{88BA1733-4A7D-455B-ABD2-C1754E75A30A}"/>
    <cellStyle name="AA QUESTION" xfId="28" xr:uid="{44804F0C-C792-43CD-A037-41999FDDE470}"/>
    <cellStyle name="AA SHADE" xfId="29" xr:uid="{C50D0C4F-5EE7-4B31-8C09-4326A138B430}"/>
    <cellStyle name="Calc Currency (0)" xfId="30" xr:uid="{97D765E3-9252-44A9-A96D-384CCDBBCC11}"/>
    <cellStyle name="Comma" xfId="1" builtinId="3"/>
    <cellStyle name="Comma 10" xfId="10" xr:uid="{DDE06554-81C5-4118-94E5-02A19D60B56D}"/>
    <cellStyle name="Comma 10 2" xfId="11" xr:uid="{A5F6D4CF-45E5-4368-B339-E4094F66DAB6}"/>
    <cellStyle name="Comma 10 2 2" xfId="3" xr:uid="{9F762016-DE13-4F6B-BFA8-59AE09368131}"/>
    <cellStyle name="Comma 10 2 2 2" xfId="13" xr:uid="{4F23D481-17DE-42C6-AB22-FC5CCE870A7D}"/>
    <cellStyle name="Comma 10 2 3" xfId="33" xr:uid="{26DC0662-D6BA-4CF5-8BEB-7DC93AA64BB1}"/>
    <cellStyle name="Comma 10 3" xfId="4" xr:uid="{A4A489B3-A120-46E6-872A-E77B4AF9DF40}"/>
    <cellStyle name="Comma 10 3 2" xfId="12" xr:uid="{5061ECB5-4619-414B-97C4-E6127298DB3E}"/>
    <cellStyle name="Comma 10 4" xfId="32" xr:uid="{5C7D9FB2-0626-4DF1-9B7C-D6766752481A}"/>
    <cellStyle name="Comma 11" xfId="104" xr:uid="{E66E2BB1-B1D9-4914-B63A-E3DDA1C8593E}"/>
    <cellStyle name="Comma 16 2" xfId="7" xr:uid="{C3365CE6-BB3D-47C1-B6BE-011CED7D2502}"/>
    <cellStyle name="Comma 16 2 2" xfId="34" xr:uid="{B73D94EE-4A44-47F4-AE0A-C6181D033DA0}"/>
    <cellStyle name="Comma 16 2 3" xfId="14" xr:uid="{71F24BC3-B9E6-4F07-B371-A29EA69353B3}"/>
    <cellStyle name="Comma 2" xfId="35" xr:uid="{F88E359D-0C1E-4AA1-84E7-AD6CE5759034}"/>
    <cellStyle name="Comma 2 2" xfId="36" xr:uid="{108C94F2-C827-4395-A09D-155D81753F55}"/>
    <cellStyle name="Comma 2 3" xfId="103" xr:uid="{B1634EAC-8486-45AE-81DC-8FE33F7BB034}"/>
    <cellStyle name="Comma 2 4" xfId="105" xr:uid="{D9227A4A-65EC-4AA8-8099-7E4387884352}"/>
    <cellStyle name="Comma 3" xfId="37" xr:uid="{6E597E67-CCDE-47D9-BD8A-F8149F5D862F}"/>
    <cellStyle name="Comma 3 2" xfId="38" xr:uid="{59F9336D-C3AA-4B12-AFAD-89CEBCDD2405}"/>
    <cellStyle name="Comma 4" xfId="39" xr:uid="{9E9F7E2E-9A54-445F-BDE5-D27DC6D1243C}"/>
    <cellStyle name="Comma 5" xfId="40" xr:uid="{EF156C57-99FD-4DF5-AA6D-FE3179B226FD}"/>
    <cellStyle name="Comma 6" xfId="31" xr:uid="{0C8B0A48-756F-49C6-9485-C0F97BF8F888}"/>
    <cellStyle name="Comma 6 2" xfId="100" xr:uid="{86BFBAA1-3C1E-452B-9D40-B1783AA4A46B}"/>
    <cellStyle name="Comma 7" xfId="81" xr:uid="{A3CE5D32-02D9-48FB-9118-0ACE2DCF8DCD}"/>
    <cellStyle name="Comma 7 2" xfId="101" xr:uid="{E336791B-72D7-40D3-A8DE-E6878158787E}"/>
    <cellStyle name="Comma 8" xfId="97" xr:uid="{F8B00624-AFCC-4211-9FCE-DF2EE692ABE4}"/>
    <cellStyle name="Comma 9" xfId="9" xr:uid="{28E034BD-F42B-4B81-A6C4-EDEBA0E31D8B}"/>
    <cellStyle name="comma zerodec" xfId="41" xr:uid="{0BDA0F33-6867-408F-94F7-DC53E6277D9F}"/>
    <cellStyle name="Comma0" xfId="42" xr:uid="{6646ABCF-8008-4835-A0A0-21309D163649}"/>
    <cellStyle name="Copied" xfId="43" xr:uid="{1013577D-6194-4924-8F27-52BFF3F41C46}"/>
    <cellStyle name="Currency0" xfId="44" xr:uid="{8EB2D523-A16D-47FD-8766-B73F91F95BE2}"/>
    <cellStyle name="Currency1" xfId="45" xr:uid="{0967F498-47E0-4A9C-B151-A63FB9918663}"/>
    <cellStyle name="Date" xfId="46" xr:uid="{3CCF8451-4F22-43F5-B089-928CB251F2B3}"/>
    <cellStyle name="Dezimal [0]_35ERI8T2gbIEMixb4v26icuOo" xfId="47" xr:uid="{60D42F1F-6EE3-45B1-92D6-DFB571E45359}"/>
    <cellStyle name="Dezimal_35ERI8T2gbIEMixb4v26icuOo" xfId="48" xr:uid="{4FBBFB8A-7E7F-4579-B61C-AC1361F4BA82}"/>
    <cellStyle name="Dollar (zero dec)" xfId="49" xr:uid="{B8071DD5-4D5B-47B6-BFDD-58A7994E7AB2}"/>
    <cellStyle name="Entered" xfId="50" xr:uid="{258ABB7C-8A3B-4414-9B99-E2A7324BADF1}"/>
    <cellStyle name="Fixed" xfId="51" xr:uid="{CFDB3101-0CC8-4786-9A5D-B8ECF4687EE9}"/>
    <cellStyle name="Grey" xfId="52" xr:uid="{59C4BCEE-C8F9-4956-ADB3-40C3645459F2}"/>
    <cellStyle name="Header1" xfId="53" xr:uid="{1AD17F12-5F25-4E74-A5A7-F48858681E3B}"/>
    <cellStyle name="Header2" xfId="54" xr:uid="{2346BB2B-BD7E-4CC2-B594-99CF4666134A}"/>
    <cellStyle name="Input [yellow]" xfId="55" xr:uid="{C0E213F6-BA8F-4252-99EC-66AB77FAC126}"/>
    <cellStyle name="left" xfId="56" xr:uid="{23B4F0E4-851D-41EF-BF73-500BC78D4767}"/>
    <cellStyle name="Migliaia (0)" xfId="57" xr:uid="{70012A78-B225-4B0D-827A-E3A372A071F0}"/>
    <cellStyle name="Milliers [0]_laroux" xfId="58" xr:uid="{62D7C6F3-8855-4F29-8487-266B121DCB53}"/>
    <cellStyle name="Milliers_laroux" xfId="59" xr:uid="{4E0B0D2A-2C12-42AE-B401-3CF511664B04}"/>
    <cellStyle name="Monétaire [0]_laroux" xfId="60" xr:uid="{2A5A3868-E419-4463-AAA0-D0AD90C3A34B}"/>
    <cellStyle name="Monétaire_laroux" xfId="61" xr:uid="{B8063FE1-B178-4552-859D-30FF150431FA}"/>
    <cellStyle name="no dec" xfId="62" xr:uid="{310BCFD8-E600-4F10-90B8-55C1BDE78346}"/>
    <cellStyle name="Normal" xfId="0" builtinId="0"/>
    <cellStyle name="Normal - Style1" xfId="63" xr:uid="{2ACAF176-4C79-42A4-B3E5-592630AC6BB3}"/>
    <cellStyle name="Normal 111 2" xfId="15" xr:uid="{D16E2711-5E58-4E9C-BEE9-B4676D2B1327}"/>
    <cellStyle name="Normal 2" xfId="2" xr:uid="{34E062A2-47F4-446A-B2D0-16C98F263E27}"/>
    <cellStyle name="Normal 2 2" xfId="65" xr:uid="{DB7ACFCB-B7A6-486C-82BF-C1CBF29368F1}"/>
    <cellStyle name="Normal 2 3" xfId="64" xr:uid="{B2880A5D-6804-4AD0-8221-38068E42B365}"/>
    <cellStyle name="Normal 2 4" xfId="99" xr:uid="{27E5DE93-3432-45FC-A0AD-9EF394E7EB74}"/>
    <cellStyle name="Normal 3" xfId="66" xr:uid="{BDA1C004-7276-4B74-A57B-2653B601B2D2}"/>
    <cellStyle name="Normal 3 2" xfId="6" xr:uid="{E1460130-3085-46B4-A1A3-3C97DE6A649D}"/>
    <cellStyle name="Normal 4" xfId="67" xr:uid="{6EEFDE5B-353E-4A28-AB77-4A412D1A9456}"/>
    <cellStyle name="Normal 5" xfId="68" xr:uid="{00913AA4-5872-41B8-AA6E-9C19F1F7DF5E}"/>
    <cellStyle name="Normal 6" xfId="98" xr:uid="{1F37AF8E-CDDF-4375-9C82-0C1DD059EED1}"/>
    <cellStyle name="Normal 7" xfId="8" xr:uid="{27D94DE4-B4B2-4ED4-A2F1-35FC7D08F127}"/>
    <cellStyle name="Normal 8" xfId="16" xr:uid="{744BF8D7-2F95-4E17-9557-94CFF61090C0}"/>
    <cellStyle name="Normal_BL" xfId="5" xr:uid="{F0AEC520-F7D0-4636-AC50-A48AAAE3B12B}"/>
    <cellStyle name="Percent [2]" xfId="69" xr:uid="{BCC8856C-50E6-4DCC-9B9A-0DDEAEDC4CA3}"/>
    <cellStyle name="Quantity" xfId="70" xr:uid="{B7C24CDB-C0BB-44C6-832F-5B51410FBE9C}"/>
    <cellStyle name="RevList" xfId="71" xr:uid="{3D4639BF-D8BD-4257-BC34-C42A07A93092}"/>
    <cellStyle name="Standard_Data" xfId="72" xr:uid="{49E73E0D-8768-40E0-96A8-4C0CCFA00237}"/>
    <cellStyle name="Style 1" xfId="73" xr:uid="{94095A18-B472-4695-95FA-2A8F6F345EC6}"/>
    <cellStyle name="Subtotal" xfId="74" xr:uid="{6FC5FA0E-E0FF-4661-A39D-EBA1AD284B56}"/>
    <cellStyle name="Valuta (0)" xfId="75" xr:uid="{93B3BAE7-4827-4A24-BF1D-B8DA527D35E0}"/>
    <cellStyle name="wrap" xfId="76" xr:uid="{674F5F37-A600-46FD-921C-5BBFC9331C45}"/>
    <cellStyle name="Wไhrung [0]_35ERI8T2gbIEMixb4v26icuOo" xfId="77" xr:uid="{F7B18AF0-48A5-4227-BE84-7FB3F21B7304}"/>
    <cellStyle name="Wไhrung_35ERI8T2gbIEMixb4v26icuOo" xfId="78" xr:uid="{04C97E19-B25A-4410-950B-A702561D2D03}"/>
    <cellStyle name="ณfน๔_NTCณ๘ป๙ (2)" xfId="79" xr:uid="{C9707A9C-578A-4ED6-9ED4-ABC29FD28C6B}"/>
    <cellStyle name="น้บะภฒ_95" xfId="80" xr:uid="{A387CD15-D481-4182-99D8-B9E985BB89BC}"/>
    <cellStyle name="ปกติ_งบการเงินไทย Q1-49" xfId="102" xr:uid="{4A782847-07CB-4733-92F1-9C4A45DED7A1}"/>
    <cellStyle name="ฤธถ [0]_95" xfId="82" xr:uid="{F5358447-1105-4EE1-AF3F-5E16779ACA3A}"/>
    <cellStyle name="ฤธถ_95" xfId="83" xr:uid="{1B8DFBB8-5391-47CD-B01B-35A2415A765F}"/>
    <cellStyle name="ล๋ศญ [0]_95" xfId="84" xr:uid="{7BB0E54B-D4C6-4A8A-BD85-6DF373C28906}"/>
    <cellStyle name="ล๋ศญ_95" xfId="85" xr:uid="{759F4B7D-5724-45AC-BD71-6B2E2C6CB792}"/>
    <cellStyle name="วฅมุ_4ฟ๙ฝวภ๛" xfId="86" xr:uid="{E2A82492-FB06-4BF5-9FAB-67AA240420C5}"/>
    <cellStyle name="一般_liz-ss" xfId="87" xr:uid="{5A310CE4-B502-4DDB-8057-0D62EB693FDF}"/>
    <cellStyle name="千分位[0]_liz-ss" xfId="88" xr:uid="{90375216-0B74-4C77-88A1-34BCCC19D734}"/>
    <cellStyle name="千分位_liz-ss" xfId="89" xr:uid="{A4C389D3-A8DE-450F-9EE6-3832E3EE7CBA}"/>
    <cellStyle name="桁区切り [0.00]_part price" xfId="90" xr:uid="{7CEE549E-891F-4F42-B334-DE0146A92E77}"/>
    <cellStyle name="桁区切り_part price" xfId="91" xr:uid="{2FC8AC38-B10E-4577-A18B-1749FA7F9CD4}"/>
    <cellStyle name="標準_Book1" xfId="92" xr:uid="{032A19B9-0555-4F12-A266-1D372990E03E}"/>
    <cellStyle name="貨幣 [0]_liz-ss" xfId="93" xr:uid="{0967BCA6-08C3-4C13-B5E5-7151285DEAE4}"/>
    <cellStyle name="貨幣_liz-ss" xfId="94" xr:uid="{D0EC0C55-2793-4D15-A3DA-81312DABB64F}"/>
    <cellStyle name="通貨 [0.00]_part price" xfId="95" xr:uid="{99CE27E6-172E-4F6C-A6EE-D0E45337A21E}"/>
    <cellStyle name="通貨_part price" xfId="96" xr:uid="{ECEA6B4A-DC81-41CE-902B-3A2DF16B39A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66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a1379cacbfb91d15/AMT%20Audit/Begistic/2025/YE/FS/&#3629;&#3629;&#3585;&#3648;&#3621;&#3656;&#3617;/2%20AMT_Begistic_YE'68_TFS_&#3611;&#3633;&#3604;&#3648;&#3624;&#3625;.xlsx" TargetMode="External"/><Relationship Id="rId1" Type="http://schemas.openxmlformats.org/officeDocument/2006/relationships/externalLinkPath" Target="2%20AMT_Begistic_YE'68_TFS_&#3611;&#3633;&#3604;&#3648;&#3624;&#362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CONSO"/>
      <sheetName val="SE"/>
      <sheetName val="PL 12 M"/>
      <sheetName val="CF"/>
    </sheetNames>
    <sheetDataSet>
      <sheetData sheetId="0">
        <row r="101">
          <cell r="F101">
            <v>392906530.87000006</v>
          </cell>
          <cell r="H101">
            <v>509454823.30000007</v>
          </cell>
          <cell r="J101">
            <v>106985545.19</v>
          </cell>
          <cell r="L101">
            <v>144012739.48999998</v>
          </cell>
        </row>
      </sheetData>
      <sheetData sheetId="1"/>
      <sheetData sheetId="2"/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sheetPr>
    <pageSetUpPr fitToPage="1"/>
  </sheetPr>
  <dimension ref="C1:AB200"/>
  <sheetViews>
    <sheetView view="pageBreakPreview" topLeftCell="A129" zoomScale="75" zoomScaleNormal="145" zoomScaleSheetLayoutView="75" workbookViewId="0">
      <selection activeCell="C139" sqref="C139"/>
    </sheetView>
  </sheetViews>
  <sheetFormatPr defaultColWidth="9" defaultRowHeight="19.899999999999999"/>
  <cols>
    <col min="1" max="1" width="2.25" style="133" customWidth="1"/>
    <col min="2" max="2" width="1.4375" style="133" customWidth="1"/>
    <col min="3" max="3" width="2.375" style="133" customWidth="1"/>
    <col min="4" max="4" width="2.6875" style="128" customWidth="1"/>
    <col min="5" max="5" width="47.875" style="128" customWidth="1"/>
    <col min="6" max="6" width="7.6875" style="129" customWidth="1"/>
    <col min="7" max="7" width="1" style="130" customWidth="1"/>
    <col min="8" max="8" width="15.6875" style="4" customWidth="1"/>
    <col min="9" max="9" width="1" style="4" customWidth="1"/>
    <col min="10" max="10" width="15.6875" style="4" customWidth="1"/>
    <col min="11" max="11" width="1" style="4" customWidth="1"/>
    <col min="12" max="12" width="16" style="8" customWidth="1"/>
    <col min="13" max="13" width="1" style="4" customWidth="1"/>
    <col min="14" max="14" width="16" style="4" customWidth="1"/>
    <col min="15" max="15" width="5.625" style="133" customWidth="1"/>
    <col min="16" max="16" width="11.6875" style="133" customWidth="1"/>
    <col min="17" max="21" width="9" style="133" customWidth="1"/>
    <col min="22" max="16384" width="9" style="133"/>
  </cols>
  <sheetData>
    <row r="1" spans="3:22">
      <c r="N1" s="9"/>
      <c r="P1" s="134"/>
      <c r="V1" s="134"/>
    </row>
    <row r="2" spans="3:22" ht="20.25">
      <c r="D2" s="135" t="s">
        <v>37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3:22" ht="20.25">
      <c r="D3" s="135" t="s">
        <v>38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3:22" ht="20.25">
      <c r="D4" s="135" t="s">
        <v>319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27"/>
    </row>
    <row r="5" spans="3:22" ht="19.25" customHeight="1">
      <c r="D5" s="136"/>
      <c r="E5" s="136"/>
      <c r="F5" s="136"/>
      <c r="G5" s="136"/>
      <c r="H5" s="3"/>
      <c r="I5" s="3"/>
      <c r="J5" s="3"/>
      <c r="K5" s="3"/>
      <c r="L5" s="3"/>
      <c r="M5" s="3"/>
      <c r="N5" s="3"/>
    </row>
    <row r="6" spans="3:22" ht="20.25">
      <c r="D6" s="137"/>
      <c r="E6" s="137"/>
      <c r="H6" s="138" t="s">
        <v>318</v>
      </c>
      <c r="I6" s="138"/>
      <c r="J6" s="138"/>
      <c r="K6" s="138"/>
      <c r="L6" s="138"/>
      <c r="M6" s="138"/>
      <c r="N6" s="138"/>
    </row>
    <row r="7" spans="3:22" ht="20.25">
      <c r="D7" s="137"/>
      <c r="E7" s="137"/>
      <c r="H7" s="125" t="s">
        <v>35</v>
      </c>
      <c r="I7" s="125"/>
      <c r="J7" s="125"/>
      <c r="K7" s="125"/>
      <c r="L7" s="126" t="s">
        <v>36</v>
      </c>
      <c r="M7" s="126"/>
      <c r="N7" s="126"/>
    </row>
    <row r="8" spans="3:22" ht="20.25">
      <c r="F8" s="139" t="s">
        <v>34</v>
      </c>
      <c r="G8" s="140"/>
      <c r="H8" s="5" t="s">
        <v>311</v>
      </c>
      <c r="I8" s="3"/>
      <c r="J8" s="5" t="s">
        <v>209</v>
      </c>
      <c r="K8" s="3"/>
      <c r="L8" s="5" t="s">
        <v>311</v>
      </c>
      <c r="M8" s="3"/>
      <c r="N8" s="5" t="s">
        <v>209</v>
      </c>
    </row>
    <row r="9" spans="3:22" ht="20.25">
      <c r="F9" s="140"/>
      <c r="G9" s="140"/>
      <c r="H9" s="19"/>
      <c r="I9" s="19"/>
      <c r="J9" s="19"/>
      <c r="K9" s="20"/>
      <c r="L9" s="19"/>
      <c r="M9" s="19"/>
      <c r="N9" s="19"/>
    </row>
    <row r="10" spans="3:22" ht="20.25">
      <c r="C10" s="141" t="s">
        <v>105</v>
      </c>
      <c r="D10" s="141"/>
      <c r="E10" s="142"/>
      <c r="G10" s="140"/>
      <c r="H10" s="3"/>
      <c r="I10" s="3"/>
      <c r="J10" s="3"/>
      <c r="K10" s="3"/>
      <c r="L10" s="6"/>
      <c r="M10" s="3"/>
      <c r="N10" s="6"/>
    </row>
    <row r="11" spans="3:22" ht="20.25">
      <c r="C11" s="127" t="s">
        <v>2</v>
      </c>
      <c r="G11" s="129"/>
      <c r="H11" s="1"/>
      <c r="I11" s="2"/>
      <c r="J11" s="1"/>
      <c r="K11" s="2"/>
      <c r="L11" s="7"/>
      <c r="M11" s="1"/>
      <c r="N11" s="7"/>
    </row>
    <row r="12" spans="3:22">
      <c r="D12" s="128" t="s">
        <v>3</v>
      </c>
      <c r="F12" s="129">
        <v>6</v>
      </c>
      <c r="G12" s="129"/>
      <c r="H12" s="99">
        <v>72714747.299999997</v>
      </c>
      <c r="I12" s="100"/>
      <c r="J12" s="99">
        <v>10352644.17</v>
      </c>
      <c r="K12" s="101"/>
      <c r="L12" s="99">
        <v>2035877.3499999999</v>
      </c>
      <c r="M12" s="102"/>
      <c r="N12" s="103">
        <v>5690012.9000000004</v>
      </c>
      <c r="O12" s="8"/>
      <c r="P12" s="134"/>
      <c r="V12" s="134"/>
    </row>
    <row r="13" spans="3:22">
      <c r="D13" s="128" t="s">
        <v>123</v>
      </c>
      <c r="G13" s="129"/>
      <c r="H13" s="38"/>
      <c r="I13" s="41"/>
      <c r="J13" s="38"/>
      <c r="K13" s="41"/>
      <c r="L13" s="38"/>
      <c r="M13" s="40"/>
      <c r="N13" s="38"/>
      <c r="P13" s="134"/>
      <c r="V13" s="134"/>
    </row>
    <row r="14" spans="3:22">
      <c r="D14" s="128" t="s">
        <v>261</v>
      </c>
      <c r="E14" s="128" t="s">
        <v>264</v>
      </c>
      <c r="F14" s="129">
        <v>5.4</v>
      </c>
      <c r="G14" s="129"/>
      <c r="H14" s="99">
        <v>22408547.329999983</v>
      </c>
      <c r="I14" s="100"/>
      <c r="J14" s="99">
        <v>24833219.059999999</v>
      </c>
      <c r="K14" s="101"/>
      <c r="L14" s="99">
        <v>168728968.07999998</v>
      </c>
      <c r="M14" s="102"/>
      <c r="N14" s="103">
        <v>418336180.23000002</v>
      </c>
      <c r="P14" s="134"/>
      <c r="V14" s="134"/>
    </row>
    <row r="15" spans="3:22">
      <c r="D15" s="128" t="s">
        <v>262</v>
      </c>
      <c r="E15" s="128" t="s">
        <v>263</v>
      </c>
      <c r="F15" s="129">
        <v>7</v>
      </c>
      <c r="G15" s="129"/>
      <c r="H15" s="99">
        <v>68198289.859999999</v>
      </c>
      <c r="I15" s="100"/>
      <c r="J15" s="99">
        <v>116801585.15000001</v>
      </c>
      <c r="K15" s="101"/>
      <c r="L15" s="99">
        <v>2245336.5199999986</v>
      </c>
      <c r="M15" s="102"/>
      <c r="N15" s="103">
        <v>5896617.6600000001</v>
      </c>
      <c r="P15" s="134"/>
      <c r="V15" s="134"/>
    </row>
    <row r="16" spans="3:22" hidden="1">
      <c r="D16" s="128" t="s">
        <v>126</v>
      </c>
      <c r="G16" s="129"/>
      <c r="H16" s="38">
        <v>0</v>
      </c>
      <c r="I16" s="41"/>
      <c r="J16" s="38">
        <v>0</v>
      </c>
      <c r="K16" s="39"/>
      <c r="L16" s="38"/>
      <c r="M16" s="40"/>
      <c r="N16" s="38"/>
      <c r="P16" s="134"/>
      <c r="V16" s="134"/>
    </row>
    <row r="17" spans="3:22" hidden="1">
      <c r="D17" s="143" t="s">
        <v>278</v>
      </c>
      <c r="F17" s="129">
        <v>7</v>
      </c>
      <c r="G17" s="129"/>
      <c r="H17" s="38"/>
      <c r="I17" s="41"/>
      <c r="J17" s="38">
        <v>0</v>
      </c>
      <c r="K17" s="39"/>
      <c r="L17" s="38"/>
      <c r="M17" s="40"/>
      <c r="N17" s="38">
        <v>0</v>
      </c>
      <c r="P17" s="134"/>
      <c r="V17" s="134"/>
    </row>
    <row r="18" spans="3:22">
      <c r="D18" s="128" t="s">
        <v>205</v>
      </c>
      <c r="F18" s="129">
        <v>8</v>
      </c>
      <c r="G18" s="129"/>
      <c r="H18" s="99">
        <v>388574896.69</v>
      </c>
      <c r="I18" s="100"/>
      <c r="J18" s="99">
        <v>417544938.01999998</v>
      </c>
      <c r="K18" s="101"/>
      <c r="L18" s="161">
        <v>0</v>
      </c>
      <c r="M18" s="102"/>
      <c r="N18" s="161">
        <v>0</v>
      </c>
      <c r="P18" s="134"/>
      <c r="V18" s="134"/>
    </row>
    <row r="19" spans="3:22">
      <c r="D19" s="128" t="s">
        <v>301</v>
      </c>
      <c r="F19" s="129">
        <v>9</v>
      </c>
      <c r="G19" s="129"/>
      <c r="H19" s="161">
        <v>0</v>
      </c>
      <c r="I19" s="100"/>
      <c r="J19" s="99">
        <v>273806706.50999999</v>
      </c>
      <c r="K19" s="101"/>
      <c r="L19" s="161">
        <v>0</v>
      </c>
      <c r="M19" s="102"/>
      <c r="N19" s="161">
        <v>0</v>
      </c>
      <c r="P19" s="134"/>
      <c r="V19" s="134"/>
    </row>
    <row r="20" spans="3:22">
      <c r="D20" s="128" t="s">
        <v>260</v>
      </c>
      <c r="F20" s="129">
        <v>10</v>
      </c>
      <c r="G20" s="129"/>
      <c r="H20" s="38"/>
      <c r="I20" s="41"/>
      <c r="J20" s="38">
        <v>0</v>
      </c>
      <c r="K20" s="39"/>
      <c r="L20" s="161">
        <v>0</v>
      </c>
      <c r="M20" s="40"/>
      <c r="N20" s="161">
        <v>0</v>
      </c>
      <c r="P20" s="134"/>
      <c r="V20" s="134"/>
    </row>
    <row r="21" spans="3:22" hidden="1">
      <c r="D21" s="128" t="s">
        <v>116</v>
      </c>
      <c r="G21" s="129"/>
      <c r="H21" s="38"/>
      <c r="I21" s="41"/>
      <c r="J21" s="38">
        <v>0</v>
      </c>
      <c r="K21" s="39"/>
      <c r="L21" s="161">
        <v>0</v>
      </c>
      <c r="M21" s="40"/>
      <c r="N21" s="161">
        <v>0</v>
      </c>
      <c r="P21" s="134"/>
      <c r="V21" s="134"/>
    </row>
    <row r="22" spans="3:22">
      <c r="D22" s="128" t="s">
        <v>345</v>
      </c>
      <c r="F22" s="129">
        <v>10.1</v>
      </c>
      <c r="G22" s="129"/>
      <c r="H22" s="99">
        <v>13418147.890000001</v>
      </c>
      <c r="I22" s="100"/>
      <c r="J22" s="161">
        <v>0</v>
      </c>
      <c r="K22" s="101"/>
      <c r="L22" s="161">
        <v>0</v>
      </c>
      <c r="M22" s="102"/>
      <c r="N22" s="161">
        <v>0</v>
      </c>
      <c r="P22" s="134"/>
      <c r="V22" s="134"/>
    </row>
    <row r="23" spans="3:22">
      <c r="D23" s="128" t="s">
        <v>371</v>
      </c>
      <c r="F23" s="129">
        <v>10.199999999999999</v>
      </c>
      <c r="G23" s="129"/>
      <c r="H23" s="99">
        <v>133215691.76000001</v>
      </c>
      <c r="I23" s="100"/>
      <c r="J23" s="161">
        <v>0</v>
      </c>
      <c r="K23" s="101"/>
      <c r="L23" s="161">
        <v>0</v>
      </c>
      <c r="M23" s="102"/>
      <c r="N23" s="161">
        <v>0</v>
      </c>
      <c r="O23" s="144"/>
      <c r="P23" s="134"/>
      <c r="V23" s="134"/>
    </row>
    <row r="24" spans="3:22">
      <c r="D24" s="128" t="s">
        <v>346</v>
      </c>
      <c r="F24" s="129">
        <v>10.3</v>
      </c>
      <c r="G24" s="129"/>
      <c r="H24" s="99">
        <v>231716665.69999999</v>
      </c>
      <c r="I24" s="100"/>
      <c r="J24" s="161">
        <v>0</v>
      </c>
      <c r="K24" s="101"/>
      <c r="L24" s="161">
        <v>0</v>
      </c>
      <c r="M24" s="102"/>
      <c r="N24" s="161">
        <v>0</v>
      </c>
      <c r="O24" s="144"/>
      <c r="P24" s="134"/>
      <c r="V24" s="134"/>
    </row>
    <row r="25" spans="3:22">
      <c r="D25" s="128" t="s">
        <v>127</v>
      </c>
      <c r="F25" s="129">
        <v>11</v>
      </c>
      <c r="G25" s="129"/>
      <c r="H25" s="99">
        <v>35601534.270000011</v>
      </c>
      <c r="I25" s="100"/>
      <c r="J25" s="99">
        <v>35610228.609999999</v>
      </c>
      <c r="K25" s="101"/>
      <c r="L25" s="161">
        <v>0</v>
      </c>
      <c r="M25" s="102"/>
      <c r="N25" s="161">
        <v>0</v>
      </c>
      <c r="P25" s="134"/>
      <c r="V25" s="134"/>
    </row>
    <row r="26" spans="3:22">
      <c r="D26" s="128" t="s">
        <v>128</v>
      </c>
      <c r="F26" s="129">
        <v>12</v>
      </c>
      <c r="G26" s="129"/>
      <c r="H26" s="99">
        <v>5007079.68</v>
      </c>
      <c r="I26" s="100"/>
      <c r="J26" s="99">
        <v>4301302</v>
      </c>
      <c r="K26" s="101"/>
      <c r="L26" s="161">
        <v>0</v>
      </c>
      <c r="M26" s="102"/>
      <c r="N26" s="161">
        <v>0</v>
      </c>
      <c r="P26" s="134"/>
      <c r="V26" s="134"/>
    </row>
    <row r="27" spans="3:22">
      <c r="D27" s="128" t="s">
        <v>163</v>
      </c>
      <c r="F27" s="129">
        <v>5.5</v>
      </c>
      <c r="G27" s="129"/>
      <c r="H27" s="99">
        <v>25999999.99999997</v>
      </c>
      <c r="I27" s="100"/>
      <c r="J27" s="161">
        <v>0</v>
      </c>
      <c r="K27" s="102"/>
      <c r="L27" s="99">
        <v>251597485.93000001</v>
      </c>
      <c r="M27" s="102"/>
      <c r="N27" s="103">
        <v>264269777.06</v>
      </c>
      <c r="P27" s="134"/>
      <c r="V27" s="134"/>
    </row>
    <row r="28" spans="3:22">
      <c r="D28" s="128" t="s">
        <v>129</v>
      </c>
      <c r="F28" s="129">
        <v>13</v>
      </c>
      <c r="G28" s="129"/>
      <c r="H28" s="104">
        <v>807913563.66999996</v>
      </c>
      <c r="I28" s="100"/>
      <c r="J28" s="104">
        <v>872983077.03999996</v>
      </c>
      <c r="K28" s="102"/>
      <c r="L28" s="104">
        <v>425001035.13999999</v>
      </c>
      <c r="M28" s="102"/>
      <c r="N28" s="102">
        <v>479019663.47000003</v>
      </c>
      <c r="P28" s="134"/>
      <c r="V28" s="134"/>
    </row>
    <row r="29" spans="3:22" hidden="1">
      <c r="D29" s="128" t="s">
        <v>152</v>
      </c>
      <c r="G29" s="129"/>
      <c r="H29" s="40"/>
      <c r="I29" s="41"/>
      <c r="J29" s="40"/>
      <c r="K29" s="41"/>
      <c r="L29" s="38"/>
      <c r="M29" s="40"/>
      <c r="N29" s="40"/>
      <c r="P29" s="134"/>
      <c r="V29" s="134"/>
    </row>
    <row r="30" spans="3:22">
      <c r="D30" s="128" t="s">
        <v>4</v>
      </c>
      <c r="G30" s="129"/>
      <c r="H30" s="40">
        <v>23475541.010000002</v>
      </c>
      <c r="I30" s="41"/>
      <c r="J30" s="40">
        <v>26188145.829999998</v>
      </c>
      <c r="K30" s="41"/>
      <c r="L30" s="38">
        <v>7819256.4900000002</v>
      </c>
      <c r="M30" s="40"/>
      <c r="N30" s="40">
        <v>8709928.1999999993</v>
      </c>
      <c r="P30" s="134"/>
      <c r="V30" s="134"/>
    </row>
    <row r="31" spans="3:22" ht="21.6" customHeight="1">
      <c r="C31" s="127" t="s">
        <v>5</v>
      </c>
      <c r="G31" s="129"/>
      <c r="H31" s="43">
        <f>SUM(H12:H30)</f>
        <v>1828244705.1599998</v>
      </c>
      <c r="I31" s="41"/>
      <c r="J31" s="43">
        <f>SUM(J12:J30)</f>
        <v>1782421846.3899999</v>
      </c>
      <c r="K31" s="41"/>
      <c r="L31" s="43">
        <f>SUM(L12:L30)</f>
        <v>857427959.50999999</v>
      </c>
      <c r="M31" s="40"/>
      <c r="N31" s="43">
        <f>SUM(N12:N30)</f>
        <v>1181922179.5200002</v>
      </c>
      <c r="P31" s="134"/>
      <c r="V31" s="134"/>
    </row>
    <row r="32" spans="3:22" ht="20.25">
      <c r="D32" s="127"/>
      <c r="E32" s="127"/>
      <c r="G32" s="129"/>
      <c r="I32" s="2"/>
      <c r="K32" s="2"/>
      <c r="L32" s="4"/>
      <c r="M32" s="9"/>
    </row>
    <row r="33" spans="3:22" ht="20.25">
      <c r="D33" s="127"/>
      <c r="E33" s="127"/>
      <c r="G33" s="129"/>
      <c r="I33" s="2"/>
      <c r="K33" s="2"/>
      <c r="M33" s="9"/>
      <c r="N33" s="8"/>
    </row>
    <row r="34" spans="3:22" ht="20.25">
      <c r="C34" s="127" t="s">
        <v>6</v>
      </c>
      <c r="G34" s="129"/>
      <c r="I34" s="2"/>
      <c r="K34" s="2"/>
      <c r="M34" s="9"/>
      <c r="N34" s="8"/>
    </row>
    <row r="35" spans="3:22">
      <c r="D35" s="128" t="s">
        <v>7</v>
      </c>
      <c r="F35" s="129">
        <v>14</v>
      </c>
      <c r="G35" s="129"/>
      <c r="H35" s="99">
        <v>253562430.31999993</v>
      </c>
      <c r="I35" s="105"/>
      <c r="J35" s="99">
        <v>253562430.31999999</v>
      </c>
      <c r="K35" s="106"/>
      <c r="L35" s="99">
        <v>253562430.31999993</v>
      </c>
      <c r="M35" s="105"/>
      <c r="N35" s="103">
        <v>253562430.31999999</v>
      </c>
      <c r="P35" s="134"/>
      <c r="V35" s="134"/>
    </row>
    <row r="36" spans="3:22">
      <c r="D36" s="128" t="s">
        <v>8</v>
      </c>
      <c r="F36" s="129">
        <v>15</v>
      </c>
      <c r="G36" s="129"/>
      <c r="H36" s="106">
        <v>76909225.939999998</v>
      </c>
      <c r="I36" s="105"/>
      <c r="J36" s="99">
        <v>57621742.909999996</v>
      </c>
      <c r="K36" s="106"/>
      <c r="L36" s="99">
        <v>450000.00000000006</v>
      </c>
      <c r="M36" s="105"/>
      <c r="N36" s="103">
        <v>450000</v>
      </c>
      <c r="P36" s="134"/>
      <c r="V36" s="134"/>
    </row>
    <row r="37" spans="3:22">
      <c r="D37" s="128" t="s">
        <v>9</v>
      </c>
      <c r="F37" s="129">
        <v>16</v>
      </c>
      <c r="G37" s="129"/>
      <c r="H37" s="161">
        <v>0</v>
      </c>
      <c r="I37" s="105"/>
      <c r="J37" s="161">
        <v>0</v>
      </c>
      <c r="K37" s="106"/>
      <c r="L37" s="99">
        <v>1945550000</v>
      </c>
      <c r="M37" s="105"/>
      <c r="N37" s="103">
        <v>1749750000</v>
      </c>
      <c r="P37" s="134"/>
      <c r="V37" s="134"/>
    </row>
    <row r="38" spans="3:22">
      <c r="D38" s="128" t="s">
        <v>164</v>
      </c>
      <c r="F38" s="129">
        <v>17</v>
      </c>
      <c r="G38" s="129"/>
      <c r="H38" s="99">
        <v>17635790.859999999</v>
      </c>
      <c r="I38" s="105"/>
      <c r="J38" s="161">
        <v>0</v>
      </c>
      <c r="K38" s="104"/>
      <c r="L38" s="99">
        <v>2000000</v>
      </c>
      <c r="M38" s="105"/>
      <c r="N38" s="161">
        <v>0</v>
      </c>
      <c r="P38" s="134"/>
      <c r="V38" s="134"/>
    </row>
    <row r="39" spans="3:22">
      <c r="D39" s="128" t="s">
        <v>130</v>
      </c>
      <c r="F39" s="129">
        <v>18</v>
      </c>
      <c r="G39" s="129"/>
      <c r="H39" s="99">
        <v>225359366.03</v>
      </c>
      <c r="I39" s="105"/>
      <c r="J39" s="99">
        <v>225359366.03</v>
      </c>
      <c r="K39" s="106"/>
      <c r="L39" s="161">
        <v>0</v>
      </c>
      <c r="M39" s="105"/>
      <c r="N39" s="161">
        <v>0</v>
      </c>
      <c r="P39" s="134"/>
      <c r="V39" s="134"/>
    </row>
    <row r="40" spans="3:22">
      <c r="D40" s="128" t="s">
        <v>165</v>
      </c>
      <c r="F40" s="129">
        <v>5.6</v>
      </c>
      <c r="G40" s="129"/>
      <c r="H40" s="161">
        <v>0</v>
      </c>
      <c r="I40" s="105"/>
      <c r="J40" s="161">
        <v>0</v>
      </c>
      <c r="K40" s="106"/>
      <c r="L40" s="99">
        <v>118042173.00999999</v>
      </c>
      <c r="M40" s="105"/>
      <c r="N40" s="103">
        <v>177561040.55000001</v>
      </c>
      <c r="P40" s="134"/>
      <c r="V40" s="134"/>
    </row>
    <row r="41" spans="3:22">
      <c r="D41" s="128" t="s">
        <v>166</v>
      </c>
      <c r="F41" s="129">
        <v>19</v>
      </c>
      <c r="G41" s="129"/>
      <c r="H41" s="99">
        <v>111642552.09999999</v>
      </c>
      <c r="I41" s="105"/>
      <c r="J41" s="99">
        <v>26078410.960000001</v>
      </c>
      <c r="K41" s="106"/>
      <c r="L41" s="99">
        <v>110989649.58</v>
      </c>
      <c r="M41" s="105"/>
      <c r="N41" s="103">
        <v>26078410.960000001</v>
      </c>
      <c r="P41" s="134"/>
      <c r="V41" s="134"/>
    </row>
    <row r="42" spans="3:22" hidden="1">
      <c r="D42" s="128" t="s">
        <v>115</v>
      </c>
      <c r="G42" s="129"/>
      <c r="H42" s="38"/>
      <c r="I42" s="41"/>
      <c r="J42" s="38">
        <v>0</v>
      </c>
      <c r="K42" s="39"/>
      <c r="L42" s="38"/>
      <c r="M42" s="40"/>
      <c r="N42" s="38">
        <v>0</v>
      </c>
      <c r="P42" s="134"/>
      <c r="V42" s="134"/>
    </row>
    <row r="43" spans="3:22">
      <c r="D43" s="128" t="s">
        <v>10</v>
      </c>
      <c r="F43" s="129">
        <v>20</v>
      </c>
      <c r="G43" s="129"/>
      <c r="H43" s="99">
        <v>203830212.28999999</v>
      </c>
      <c r="I43" s="105"/>
      <c r="J43" s="99">
        <v>419593880.79000002</v>
      </c>
      <c r="K43" s="106"/>
      <c r="L43" s="99">
        <v>58365445.289999999</v>
      </c>
      <c r="M43" s="105"/>
      <c r="N43" s="103">
        <v>58365445.289999999</v>
      </c>
      <c r="O43" s="130"/>
      <c r="P43" s="134"/>
      <c r="V43" s="134"/>
    </row>
    <row r="44" spans="3:22">
      <c r="D44" s="128" t="s">
        <v>167</v>
      </c>
      <c r="F44" s="129">
        <v>21</v>
      </c>
      <c r="G44" s="129"/>
      <c r="H44" s="99">
        <v>1548546489.98</v>
      </c>
      <c r="I44" s="105"/>
      <c r="J44" s="99">
        <v>1887981508.1600001</v>
      </c>
      <c r="K44" s="106"/>
      <c r="L44" s="99">
        <v>56399946.5</v>
      </c>
      <c r="M44" s="105"/>
      <c r="N44" s="103">
        <v>57453703.18</v>
      </c>
      <c r="P44" s="134"/>
      <c r="V44" s="134"/>
    </row>
    <row r="45" spans="3:22">
      <c r="D45" s="128" t="s">
        <v>11</v>
      </c>
      <c r="F45" s="129">
        <v>22</v>
      </c>
      <c r="G45" s="129"/>
      <c r="H45" s="99">
        <v>7655327.4000000013</v>
      </c>
      <c r="I45" s="105"/>
      <c r="J45" s="99">
        <v>11622520.289999999</v>
      </c>
      <c r="K45" s="106"/>
      <c r="L45" s="99">
        <v>4648911.2200000007</v>
      </c>
      <c r="M45" s="105"/>
      <c r="N45" s="103">
        <v>7010646.0700000003</v>
      </c>
      <c r="P45" s="134"/>
      <c r="V45" s="134"/>
    </row>
    <row r="46" spans="3:22">
      <c r="D46" s="128" t="s">
        <v>12</v>
      </c>
      <c r="F46" s="129">
        <v>23</v>
      </c>
      <c r="G46" s="129"/>
      <c r="H46" s="99">
        <v>124789031.65000001</v>
      </c>
      <c r="I46" s="105"/>
      <c r="J46" s="99">
        <v>133544695.22</v>
      </c>
      <c r="K46" s="106"/>
      <c r="L46" s="99">
        <v>110</v>
      </c>
      <c r="M46" s="105"/>
      <c r="N46" s="103">
        <v>2751.24</v>
      </c>
      <c r="P46" s="134"/>
      <c r="V46" s="134"/>
    </row>
    <row r="47" spans="3:22">
      <c r="D47" s="128" t="s">
        <v>13</v>
      </c>
      <c r="F47" s="129">
        <v>4</v>
      </c>
      <c r="G47" s="129"/>
      <c r="H47" s="99">
        <v>1199788308.46</v>
      </c>
      <c r="I47" s="105"/>
      <c r="J47" s="99">
        <v>1569129833.1800001</v>
      </c>
      <c r="K47" s="106"/>
      <c r="L47" s="161">
        <v>0</v>
      </c>
      <c r="M47" s="105"/>
      <c r="N47" s="161">
        <v>0</v>
      </c>
      <c r="P47" s="134"/>
      <c r="V47" s="134"/>
    </row>
    <row r="48" spans="3:22">
      <c r="D48" s="128" t="s">
        <v>14</v>
      </c>
      <c r="F48" s="129">
        <v>24</v>
      </c>
      <c r="G48" s="129"/>
      <c r="H48" s="99">
        <v>10574541.909999998</v>
      </c>
      <c r="I48" s="105"/>
      <c r="J48" s="99">
        <v>6691837.1600000001</v>
      </c>
      <c r="K48" s="106"/>
      <c r="L48" s="99">
        <v>4359720.8099999996</v>
      </c>
      <c r="M48" s="105"/>
      <c r="N48" s="103">
        <v>3097312.63</v>
      </c>
      <c r="P48" s="134"/>
      <c r="V48" s="134"/>
    </row>
    <row r="49" spans="3:28">
      <c r="D49" s="128" t="s">
        <v>168</v>
      </c>
      <c r="F49" s="129">
        <v>37.299999999999997</v>
      </c>
      <c r="G49" s="129"/>
      <c r="H49" s="99">
        <v>1421432.54</v>
      </c>
      <c r="I49" s="105"/>
      <c r="J49" s="99">
        <v>1614455.69</v>
      </c>
      <c r="K49" s="106"/>
      <c r="L49" s="161">
        <v>0</v>
      </c>
      <c r="M49" s="105"/>
      <c r="N49" s="161">
        <v>0</v>
      </c>
      <c r="P49" s="134"/>
      <c r="V49" s="134"/>
    </row>
    <row r="50" spans="3:28" ht="20.25">
      <c r="C50" s="127" t="s">
        <v>15</v>
      </c>
      <c r="G50" s="129"/>
      <c r="H50" s="43">
        <f>SUM(H35:H49)</f>
        <v>3781714709.48</v>
      </c>
      <c r="I50" s="41"/>
      <c r="J50" s="43">
        <f>SUM(J35:J49)</f>
        <v>4592800680.7099991</v>
      </c>
      <c r="K50" s="41"/>
      <c r="L50" s="43">
        <f>SUM(L35:L49)</f>
        <v>2554368386.7299995</v>
      </c>
      <c r="M50" s="40"/>
      <c r="N50" s="43">
        <f>SUM(N35:N49)</f>
        <v>2333331740.2399998</v>
      </c>
      <c r="P50" s="134"/>
      <c r="V50" s="134"/>
      <c r="AB50" s="134">
        <v>-3538499</v>
      </c>
    </row>
    <row r="51" spans="3:28" ht="20.65" thickBot="1">
      <c r="C51" s="127" t="s">
        <v>16</v>
      </c>
      <c r="G51" s="129"/>
      <c r="H51" s="44">
        <f>+H50+H31</f>
        <v>5609959414.6399994</v>
      </c>
      <c r="I51" s="41"/>
      <c r="J51" s="44">
        <f>+J50+J31</f>
        <v>6375222527.0999985</v>
      </c>
      <c r="K51" s="41"/>
      <c r="L51" s="44">
        <f>+L50+L31</f>
        <v>3411796346.2399998</v>
      </c>
      <c r="M51" s="40"/>
      <c r="N51" s="44">
        <f>+N50+N31</f>
        <v>3515253919.7600002</v>
      </c>
      <c r="P51" s="134"/>
      <c r="V51" s="134"/>
    </row>
    <row r="52" spans="3:28" ht="21" customHeight="1" thickTop="1">
      <c r="D52" s="127"/>
      <c r="E52" s="127"/>
      <c r="G52" s="129"/>
      <c r="I52" s="2"/>
      <c r="K52" s="2"/>
      <c r="L52" s="4"/>
      <c r="M52" s="9"/>
    </row>
    <row r="53" spans="3:28" ht="20.25">
      <c r="C53" s="145" t="s">
        <v>395</v>
      </c>
      <c r="D53" s="133"/>
      <c r="E53" s="133"/>
      <c r="G53" s="129"/>
      <c r="H53" s="1"/>
      <c r="I53" s="2"/>
      <c r="J53" s="2"/>
      <c r="K53" s="2"/>
      <c r="L53" s="7"/>
      <c r="M53" s="1"/>
      <c r="N53" s="1"/>
    </row>
    <row r="54" spans="3:28" ht="11.45" customHeight="1">
      <c r="C54" s="145"/>
      <c r="D54" s="133"/>
      <c r="E54" s="133"/>
      <c r="G54" s="129"/>
      <c r="H54" s="1"/>
      <c r="I54" s="2"/>
      <c r="J54" s="2"/>
      <c r="K54" s="2"/>
      <c r="L54" s="7"/>
      <c r="M54" s="1"/>
      <c r="N54" s="1"/>
    </row>
    <row r="55" spans="3:28" ht="11.45" customHeight="1">
      <c r="C55" s="145"/>
      <c r="D55" s="133"/>
      <c r="E55" s="133"/>
      <c r="G55" s="129"/>
      <c r="H55" s="1"/>
      <c r="I55" s="2"/>
      <c r="J55" s="2"/>
      <c r="K55" s="2"/>
      <c r="L55" s="7"/>
      <c r="M55" s="1"/>
      <c r="N55" s="1"/>
    </row>
    <row r="56" spans="3:28" ht="20.25" hidden="1">
      <c r="C56" s="145"/>
      <c r="D56" s="133"/>
      <c r="E56" s="133"/>
      <c r="G56" s="129"/>
      <c r="H56" s="1"/>
      <c r="I56" s="2"/>
      <c r="J56" s="2"/>
      <c r="K56" s="2"/>
      <c r="L56" s="7"/>
      <c r="M56" s="1"/>
      <c r="N56" s="1"/>
    </row>
    <row r="57" spans="3:28">
      <c r="C57" s="124" t="s">
        <v>265</v>
      </c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</row>
    <row r="58" spans="3:28">
      <c r="C58" s="146" t="s">
        <v>266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</row>
    <row r="59" spans="3:28" ht="10.8" customHeight="1">
      <c r="D59" s="129"/>
      <c r="E59" s="129"/>
      <c r="G59" s="129"/>
      <c r="H59" s="21"/>
      <c r="I59" s="21"/>
      <c r="J59" s="21"/>
      <c r="K59" s="2"/>
      <c r="L59" s="2"/>
      <c r="M59" s="2"/>
      <c r="N59" s="2"/>
    </row>
    <row r="60" spans="3:28">
      <c r="D60" s="147" t="s">
        <v>111</v>
      </c>
      <c r="E60" s="147"/>
      <c r="F60" s="146"/>
      <c r="G60" s="146"/>
      <c r="H60" s="146"/>
      <c r="I60" s="146"/>
      <c r="J60" s="146"/>
      <c r="K60" s="146"/>
      <c r="L60" s="146"/>
      <c r="M60" s="146"/>
      <c r="N60" s="146"/>
    </row>
    <row r="61" spans="3:28">
      <c r="D61" s="133"/>
      <c r="E61" s="133"/>
      <c r="G61" s="129"/>
      <c r="H61" s="2"/>
      <c r="I61" s="2"/>
      <c r="J61" s="2"/>
      <c r="K61" s="2"/>
      <c r="L61" s="2"/>
      <c r="M61" s="2"/>
      <c r="N61" s="9"/>
    </row>
    <row r="62" spans="3:28" ht="20.25">
      <c r="D62" s="135" t="s">
        <v>37</v>
      </c>
      <c r="E62" s="135"/>
      <c r="F62" s="135"/>
      <c r="G62" s="135"/>
      <c r="H62" s="135"/>
      <c r="I62" s="135"/>
      <c r="J62" s="135"/>
      <c r="K62" s="135"/>
      <c r="L62" s="135"/>
      <c r="M62" s="135"/>
      <c r="N62" s="135"/>
    </row>
    <row r="63" spans="3:28" ht="20.25">
      <c r="D63" s="135" t="s">
        <v>117</v>
      </c>
      <c r="E63" s="135"/>
      <c r="F63" s="135"/>
      <c r="G63" s="135"/>
      <c r="H63" s="135"/>
      <c r="I63" s="135"/>
      <c r="J63" s="135"/>
      <c r="K63" s="135"/>
      <c r="L63" s="135"/>
      <c r="M63" s="135"/>
      <c r="N63" s="135"/>
    </row>
    <row r="64" spans="3:28" ht="20.25">
      <c r="D64" s="135" t="str">
        <f>$D$4</f>
        <v>AS OF DECEMBER 31, 2025</v>
      </c>
      <c r="E64" s="135"/>
      <c r="F64" s="148"/>
      <c r="G64" s="148"/>
      <c r="H64" s="148"/>
      <c r="I64" s="148"/>
      <c r="J64" s="148"/>
      <c r="K64" s="148"/>
      <c r="L64" s="148"/>
      <c r="M64" s="148"/>
      <c r="N64" s="148"/>
    </row>
    <row r="65" spans="3:22" ht="20.25">
      <c r="D65" s="136"/>
      <c r="E65" s="136"/>
      <c r="F65" s="136"/>
      <c r="G65" s="136"/>
      <c r="H65" s="3"/>
      <c r="I65" s="3"/>
      <c r="J65" s="3"/>
      <c r="K65" s="3"/>
      <c r="L65" s="3"/>
      <c r="M65" s="3"/>
      <c r="N65" s="3"/>
    </row>
    <row r="66" spans="3:22" ht="20.25">
      <c r="D66" s="137"/>
      <c r="E66" s="137"/>
      <c r="H66" s="138" t="str">
        <f>+H6</f>
        <v>BAHT</v>
      </c>
      <c r="I66" s="138"/>
      <c r="J66" s="138"/>
      <c r="K66" s="138"/>
      <c r="L66" s="138"/>
      <c r="M66" s="138"/>
      <c r="N66" s="138"/>
    </row>
    <row r="67" spans="3:22" ht="20.25">
      <c r="D67" s="137"/>
      <c r="E67" s="137"/>
      <c r="H67" s="126" t="s">
        <v>35</v>
      </c>
      <c r="I67" s="126"/>
      <c r="J67" s="126"/>
      <c r="K67" s="126"/>
      <c r="L67" s="126" t="s">
        <v>36</v>
      </c>
      <c r="M67" s="126"/>
      <c r="N67" s="126"/>
    </row>
    <row r="68" spans="3:22" ht="20.25">
      <c r="F68" s="139" t="s">
        <v>34</v>
      </c>
      <c r="G68" s="140"/>
      <c r="H68" s="5" t="str">
        <f>H8</f>
        <v>December 31, 2025</v>
      </c>
      <c r="I68" s="3"/>
      <c r="J68" s="5" t="s">
        <v>209</v>
      </c>
      <c r="K68" s="3"/>
      <c r="L68" s="5" t="str">
        <f>L8</f>
        <v>December 31, 2025</v>
      </c>
      <c r="M68" s="3"/>
      <c r="N68" s="5" t="s">
        <v>209</v>
      </c>
    </row>
    <row r="69" spans="3:22" ht="39.75" hidden="1">
      <c r="F69" s="140"/>
      <c r="G69" s="140"/>
      <c r="H69" s="19" t="s">
        <v>254</v>
      </c>
      <c r="I69" s="19"/>
      <c r="J69" s="19" t="s">
        <v>146</v>
      </c>
      <c r="K69" s="20"/>
      <c r="L69" s="19" t="s">
        <v>254</v>
      </c>
      <c r="M69" s="19"/>
      <c r="N69" s="19" t="s">
        <v>146</v>
      </c>
    </row>
    <row r="70" spans="3:22" ht="20.25">
      <c r="C70" s="149" t="s">
        <v>17</v>
      </c>
      <c r="D70" s="149"/>
      <c r="E70" s="150"/>
      <c r="G70" s="140"/>
      <c r="H70" s="3"/>
      <c r="I70" s="3"/>
      <c r="J70" s="3"/>
      <c r="K70" s="3"/>
      <c r="L70" s="6"/>
      <c r="M70" s="3"/>
      <c r="N70" s="6"/>
    </row>
    <row r="71" spans="3:22" ht="20.25">
      <c r="C71" s="127" t="s">
        <v>18</v>
      </c>
      <c r="G71" s="129"/>
      <c r="H71" s="1"/>
      <c r="I71" s="2"/>
      <c r="J71" s="1"/>
      <c r="K71" s="2"/>
      <c r="L71" s="7"/>
      <c r="M71" s="1"/>
      <c r="N71" s="7"/>
    </row>
    <row r="72" spans="3:22" ht="20.25">
      <c r="C72" s="127"/>
      <c r="D72" s="128" t="s">
        <v>200</v>
      </c>
      <c r="G72" s="129"/>
      <c r="H72" s="1"/>
      <c r="I72" s="2"/>
      <c r="J72" s="1"/>
      <c r="K72" s="2"/>
      <c r="L72" s="7"/>
      <c r="M72" s="1"/>
      <c r="N72" s="7"/>
    </row>
    <row r="73" spans="3:22" ht="20.25">
      <c r="C73" s="127"/>
      <c r="D73" s="128" t="s">
        <v>261</v>
      </c>
      <c r="E73" s="128" t="s">
        <v>268</v>
      </c>
      <c r="F73" s="129">
        <v>25</v>
      </c>
      <c r="G73" s="129"/>
      <c r="H73" s="104">
        <v>9205032.7899999991</v>
      </c>
      <c r="I73" s="105"/>
      <c r="J73" s="104">
        <v>12710210.119999999</v>
      </c>
      <c r="K73" s="107"/>
      <c r="L73" s="11">
        <v>0</v>
      </c>
      <c r="M73" s="107"/>
      <c r="N73" s="161">
        <v>0</v>
      </c>
      <c r="P73" s="134"/>
      <c r="V73" s="134"/>
    </row>
    <row r="74" spans="3:22">
      <c r="D74" s="128" t="s">
        <v>124</v>
      </c>
      <c r="G74" s="129"/>
      <c r="H74" s="45"/>
      <c r="I74" s="41"/>
      <c r="J74" s="45"/>
      <c r="K74" s="41"/>
      <c r="L74" s="45"/>
      <c r="M74" s="40"/>
      <c r="N74" s="45"/>
    </row>
    <row r="75" spans="3:22">
      <c r="D75" s="128" t="s">
        <v>262</v>
      </c>
      <c r="E75" s="128" t="s">
        <v>264</v>
      </c>
      <c r="F75" s="129">
        <v>5.7</v>
      </c>
      <c r="G75" s="129"/>
      <c r="H75" s="99">
        <v>26143458.730000049</v>
      </c>
      <c r="I75" s="105"/>
      <c r="J75" s="99">
        <v>22701489.059999999</v>
      </c>
      <c r="K75" s="109"/>
      <c r="L75" s="99">
        <v>1241757.52</v>
      </c>
      <c r="M75" s="107"/>
      <c r="N75" s="103">
        <v>6173.14</v>
      </c>
      <c r="P75" s="134"/>
      <c r="V75" s="134"/>
    </row>
    <row r="76" spans="3:22">
      <c r="D76" s="128" t="s">
        <v>262</v>
      </c>
      <c r="E76" s="128" t="s">
        <v>263</v>
      </c>
      <c r="F76" s="129">
        <v>26</v>
      </c>
      <c r="G76" s="129"/>
      <c r="H76" s="99">
        <v>73865288.469999999</v>
      </c>
      <c r="I76" s="105"/>
      <c r="J76" s="99">
        <v>175427432.06999999</v>
      </c>
      <c r="K76" s="109"/>
      <c r="L76" s="99">
        <v>19762854.060000002</v>
      </c>
      <c r="M76" s="107"/>
      <c r="N76" s="103">
        <v>25462443.050000001</v>
      </c>
      <c r="P76" s="134"/>
      <c r="V76" s="134"/>
    </row>
    <row r="77" spans="3:22">
      <c r="D77" s="128" t="s">
        <v>206</v>
      </c>
      <c r="G77" s="129"/>
      <c r="H77" s="99">
        <v>0</v>
      </c>
      <c r="I77" s="105"/>
      <c r="J77" s="99">
        <v>66469713.380000003</v>
      </c>
      <c r="K77" s="109"/>
      <c r="L77" s="99">
        <v>0</v>
      </c>
      <c r="M77" s="107"/>
      <c r="N77" s="103">
        <v>66469713.380000003</v>
      </c>
      <c r="P77" s="134"/>
      <c r="V77" s="134"/>
    </row>
    <row r="78" spans="3:22">
      <c r="D78" s="128" t="s">
        <v>175</v>
      </c>
      <c r="F78" s="129">
        <v>27</v>
      </c>
      <c r="G78" s="129"/>
      <c r="H78" s="99">
        <v>2249901.2799999998</v>
      </c>
      <c r="I78" s="105"/>
      <c r="J78" s="99">
        <v>3365305.97</v>
      </c>
      <c r="K78" s="109"/>
      <c r="L78" s="99">
        <v>1251990.58</v>
      </c>
      <c r="M78" s="107"/>
      <c r="N78" s="103">
        <v>1841918.58</v>
      </c>
      <c r="P78" s="134"/>
      <c r="V78" s="134"/>
    </row>
    <row r="79" spans="3:22">
      <c r="D79" s="128" t="s">
        <v>131</v>
      </c>
      <c r="F79" s="129">
        <v>28</v>
      </c>
      <c r="G79" s="129"/>
      <c r="H79" s="99">
        <v>56250000</v>
      </c>
      <c r="I79" s="105"/>
      <c r="J79" s="99">
        <v>93000000</v>
      </c>
      <c r="K79" s="109"/>
      <c r="L79" s="99">
        <v>0</v>
      </c>
      <c r="M79" s="110"/>
      <c r="N79" s="161">
        <v>0</v>
      </c>
      <c r="P79" s="134"/>
      <c r="V79" s="134"/>
    </row>
    <row r="80" spans="3:22">
      <c r="D80" s="128" t="s">
        <v>134</v>
      </c>
      <c r="F80" s="129">
        <v>29</v>
      </c>
      <c r="G80" s="129"/>
      <c r="H80" s="99">
        <v>0</v>
      </c>
      <c r="I80" s="105"/>
      <c r="J80" s="99">
        <v>49318176.920000002</v>
      </c>
      <c r="K80" s="109"/>
      <c r="L80" s="99">
        <v>0</v>
      </c>
      <c r="M80" s="110"/>
      <c r="N80" s="103">
        <v>49318176.920000002</v>
      </c>
      <c r="P80" s="134"/>
      <c r="V80" s="134"/>
    </row>
    <row r="81" spans="3:22">
      <c r="D81" s="128" t="s">
        <v>267</v>
      </c>
      <c r="F81" s="129">
        <v>32</v>
      </c>
      <c r="G81" s="129"/>
      <c r="H81" s="99">
        <v>82231533.530000001</v>
      </c>
      <c r="I81" s="105"/>
      <c r="J81" s="99">
        <v>0</v>
      </c>
      <c r="K81" s="109"/>
      <c r="L81" s="99">
        <v>82231533.530000001</v>
      </c>
      <c r="M81" s="110"/>
      <c r="N81" s="161">
        <v>0</v>
      </c>
      <c r="P81" s="134"/>
      <c r="V81" s="134"/>
    </row>
    <row r="82" spans="3:22">
      <c r="D82" s="128" t="s">
        <v>136</v>
      </c>
      <c r="F82" s="129">
        <v>5.8</v>
      </c>
      <c r="G82" s="129"/>
      <c r="H82" s="99">
        <v>35766637.409999989</v>
      </c>
      <c r="I82" s="105"/>
      <c r="J82" s="99">
        <v>19476550.710000001</v>
      </c>
      <c r="K82" s="109"/>
      <c r="L82" s="99">
        <v>0</v>
      </c>
      <c r="M82" s="110"/>
      <c r="N82" s="161">
        <v>0</v>
      </c>
      <c r="P82" s="134"/>
      <c r="V82" s="134"/>
    </row>
    <row r="83" spans="3:22">
      <c r="D83" s="128" t="s">
        <v>137</v>
      </c>
      <c r="F83" s="129">
        <v>30</v>
      </c>
      <c r="G83" s="129"/>
      <c r="H83" s="99">
        <v>69148860.180000007</v>
      </c>
      <c r="I83" s="105"/>
      <c r="J83" s="99">
        <v>21693559.100000001</v>
      </c>
      <c r="K83" s="109"/>
      <c r="L83" s="99">
        <v>0</v>
      </c>
      <c r="M83" s="110"/>
      <c r="N83" s="161">
        <v>0</v>
      </c>
      <c r="P83" s="134"/>
      <c r="V83" s="134"/>
    </row>
    <row r="84" spans="3:22">
      <c r="D84" s="128" t="s">
        <v>127</v>
      </c>
      <c r="F84" s="129">
        <v>31</v>
      </c>
      <c r="G84" s="129"/>
      <c r="H84" s="99">
        <v>19894086.190000001</v>
      </c>
      <c r="I84" s="105"/>
      <c r="J84" s="99">
        <v>27732700.420000002</v>
      </c>
      <c r="K84" s="109"/>
      <c r="L84" s="99">
        <v>0</v>
      </c>
      <c r="M84" s="110"/>
      <c r="N84" s="161">
        <v>0</v>
      </c>
      <c r="P84" s="134"/>
      <c r="V84" s="134"/>
    </row>
    <row r="85" spans="3:22">
      <c r="D85" s="128" t="s">
        <v>135</v>
      </c>
      <c r="G85" s="129"/>
      <c r="H85" s="99">
        <v>2093779.25</v>
      </c>
      <c r="I85" s="105"/>
      <c r="J85" s="99">
        <v>2511425.8199999998</v>
      </c>
      <c r="K85" s="109"/>
      <c r="L85" s="99">
        <v>0</v>
      </c>
      <c r="M85" s="110"/>
      <c r="N85" s="161">
        <v>0</v>
      </c>
      <c r="P85" s="134"/>
      <c r="V85" s="134"/>
    </row>
    <row r="86" spans="3:22">
      <c r="D86" s="128" t="s">
        <v>19</v>
      </c>
      <c r="G86" s="129"/>
      <c r="H86" s="99">
        <v>16057953.039999999</v>
      </c>
      <c r="I86" s="105"/>
      <c r="J86" s="99">
        <v>15048259.73</v>
      </c>
      <c r="K86" s="109"/>
      <c r="L86" s="99">
        <v>2497409.5</v>
      </c>
      <c r="M86" s="107"/>
      <c r="N86" s="103">
        <v>914314.42</v>
      </c>
      <c r="P86" s="134"/>
      <c r="V86" s="134"/>
    </row>
    <row r="87" spans="3:22" ht="20.25">
      <c r="C87" s="127" t="s">
        <v>20</v>
      </c>
      <c r="G87" s="129"/>
      <c r="H87" s="43">
        <f>SUM(H73:H86)</f>
        <v>392906530.87000006</v>
      </c>
      <c r="I87" s="41"/>
      <c r="J87" s="43">
        <f>SUM(J73:J86)</f>
        <v>509454823.30000007</v>
      </c>
      <c r="K87" s="41"/>
      <c r="L87" s="43">
        <f>SUM(L73:L86)</f>
        <v>106985545.19</v>
      </c>
      <c r="M87" s="40"/>
      <c r="N87" s="43">
        <f>SUM(N73:N86)</f>
        <v>144012739.48999998</v>
      </c>
      <c r="P87" s="134"/>
      <c r="V87" s="134"/>
    </row>
    <row r="88" spans="3:22" ht="20.25">
      <c r="D88" s="127"/>
      <c r="E88" s="127"/>
      <c r="F88" s="129" t="s">
        <v>314</v>
      </c>
      <c r="G88" s="129"/>
      <c r="H88" s="4">
        <f>+H87-[1]BS!$F$101</f>
        <v>0</v>
      </c>
      <c r="I88" s="2"/>
      <c r="J88" s="4">
        <f>+J87-[1]BS!$H$101</f>
        <v>0</v>
      </c>
      <c r="K88" s="2"/>
      <c r="L88" s="4">
        <f>+L87-[1]BS!$J$101</f>
        <v>0</v>
      </c>
      <c r="M88" s="9"/>
      <c r="N88" s="4">
        <f>+N87-[1]BS!$L$101</f>
        <v>0</v>
      </c>
    </row>
    <row r="89" spans="3:22" ht="20.25">
      <c r="C89" s="127" t="s">
        <v>21</v>
      </c>
      <c r="G89" s="129"/>
      <c r="H89" s="39"/>
      <c r="I89" s="41"/>
      <c r="J89" s="39"/>
      <c r="K89" s="41"/>
      <c r="L89" s="38"/>
      <c r="M89" s="40"/>
      <c r="N89" s="38"/>
    </row>
    <row r="90" spans="3:22">
      <c r="D90" s="128" t="s">
        <v>22</v>
      </c>
      <c r="F90" s="129">
        <v>27</v>
      </c>
      <c r="G90" s="129"/>
      <c r="H90" s="38">
        <v>5622960.9900000012</v>
      </c>
      <c r="I90" s="41"/>
      <c r="J90" s="38">
        <v>8050416.1100000003</v>
      </c>
      <c r="K90" s="39"/>
      <c r="L90" s="38">
        <v>3529371.7300000004</v>
      </c>
      <c r="M90" s="40"/>
      <c r="N90" s="38">
        <v>4816838.33</v>
      </c>
      <c r="P90" s="134"/>
      <c r="V90" s="134"/>
    </row>
    <row r="91" spans="3:22">
      <c r="D91" s="128" t="s">
        <v>132</v>
      </c>
      <c r="F91" s="129">
        <v>28</v>
      </c>
      <c r="G91" s="129"/>
      <c r="H91" s="46">
        <v>1397892580.9300001</v>
      </c>
      <c r="I91" s="41"/>
      <c r="J91" s="46">
        <v>1362542580.9400001</v>
      </c>
      <c r="K91" s="39"/>
      <c r="L91" s="39">
        <v>90000000</v>
      </c>
      <c r="M91" s="38"/>
      <c r="N91" s="39">
        <v>0</v>
      </c>
      <c r="P91" s="134"/>
      <c r="V91" s="134"/>
    </row>
    <row r="92" spans="3:22">
      <c r="D92" s="128" t="s">
        <v>133</v>
      </c>
      <c r="F92" s="129">
        <v>32</v>
      </c>
      <c r="G92" s="129"/>
      <c r="H92" s="46">
        <v>0</v>
      </c>
      <c r="I92" s="41"/>
      <c r="J92" s="46">
        <v>91518096.540000007</v>
      </c>
      <c r="K92" s="39"/>
      <c r="L92" s="39">
        <v>0</v>
      </c>
      <c r="M92" s="38"/>
      <c r="N92" s="39">
        <v>91518096.540000007</v>
      </c>
      <c r="P92" s="134"/>
      <c r="V92" s="134"/>
    </row>
    <row r="93" spans="3:22">
      <c r="D93" s="128" t="s">
        <v>23</v>
      </c>
      <c r="F93" s="129">
        <v>33</v>
      </c>
      <c r="G93" s="129"/>
      <c r="H93" s="38">
        <v>4224864.7699999996</v>
      </c>
      <c r="I93" s="41"/>
      <c r="J93" s="38">
        <v>3167955.5</v>
      </c>
      <c r="K93" s="39"/>
      <c r="L93" s="38">
        <v>1974726.63</v>
      </c>
      <c r="M93" s="38"/>
      <c r="N93" s="38">
        <v>1188787.3700000001</v>
      </c>
      <c r="P93" s="134"/>
      <c r="V93" s="134"/>
    </row>
    <row r="94" spans="3:22">
      <c r="D94" s="128" t="s">
        <v>169</v>
      </c>
      <c r="F94" s="129">
        <v>37.299999999999997</v>
      </c>
      <c r="G94" s="129"/>
      <c r="H94" s="38">
        <v>93109876.849999994</v>
      </c>
      <c r="I94" s="41"/>
      <c r="J94" s="38">
        <v>97088181.75</v>
      </c>
      <c r="K94" s="39"/>
      <c r="L94" s="38">
        <v>0</v>
      </c>
      <c r="M94" s="38"/>
      <c r="N94" s="38">
        <v>0</v>
      </c>
      <c r="P94" s="134"/>
      <c r="V94" s="134"/>
    </row>
    <row r="95" spans="3:22">
      <c r="D95" s="128" t="s">
        <v>24</v>
      </c>
      <c r="G95" s="129"/>
      <c r="H95" s="45">
        <v>0</v>
      </c>
      <c r="I95" s="41"/>
      <c r="J95" s="45">
        <v>4013730.06</v>
      </c>
      <c r="K95" s="40"/>
      <c r="L95" s="45">
        <v>0</v>
      </c>
      <c r="M95" s="40"/>
      <c r="N95" s="45">
        <v>4013730.06</v>
      </c>
      <c r="P95" s="134"/>
      <c r="V95" s="134"/>
    </row>
    <row r="96" spans="3:22" ht="20.25">
      <c r="C96" s="127" t="s">
        <v>25</v>
      </c>
      <c r="G96" s="129"/>
      <c r="H96" s="43">
        <f>SUM(H90:H95)</f>
        <v>1500850283.54</v>
      </c>
      <c r="I96" s="41"/>
      <c r="J96" s="43">
        <f>SUM(J90:J95)</f>
        <v>1566380960.8999999</v>
      </c>
      <c r="K96" s="41"/>
      <c r="L96" s="43">
        <f>SUM(L90:L95)</f>
        <v>95504098.359999999</v>
      </c>
      <c r="M96" s="40"/>
      <c r="N96" s="43">
        <f>SUM(N90:N95)</f>
        <v>101537452.30000001</v>
      </c>
      <c r="P96" s="134"/>
      <c r="V96" s="134"/>
    </row>
    <row r="97" spans="3:22" ht="20.25">
      <c r="C97" s="127" t="s">
        <v>26</v>
      </c>
      <c r="G97" s="129"/>
      <c r="H97" s="47">
        <f>+H96+H87</f>
        <v>1893756814.4100001</v>
      </c>
      <c r="I97" s="41"/>
      <c r="J97" s="47">
        <f>+J96+J87</f>
        <v>2075835784.1999998</v>
      </c>
      <c r="K97" s="41"/>
      <c r="L97" s="47">
        <f>+L96+L87</f>
        <v>202489643.55000001</v>
      </c>
      <c r="M97" s="48"/>
      <c r="N97" s="47">
        <f>+N96+N87</f>
        <v>245550191.78999999</v>
      </c>
      <c r="P97" s="134"/>
      <c r="V97" s="134"/>
    </row>
    <row r="98" spans="3:22" ht="20.25">
      <c r="D98" s="127"/>
      <c r="E98" s="127"/>
      <c r="G98" s="129"/>
      <c r="I98" s="2"/>
      <c r="K98" s="2"/>
      <c r="L98" s="4"/>
      <c r="M98" s="9"/>
    </row>
    <row r="99" spans="3:22">
      <c r="C99" s="145" t="s">
        <v>395</v>
      </c>
      <c r="D99" s="145"/>
      <c r="E99" s="145"/>
      <c r="G99" s="129"/>
      <c r="H99" s="9"/>
      <c r="I99" s="2"/>
      <c r="J99" s="9"/>
      <c r="K99" s="2"/>
      <c r="L99" s="11"/>
      <c r="M99" s="10"/>
      <c r="N99" s="11"/>
    </row>
    <row r="100" spans="3:22" ht="20.25">
      <c r="D100" s="127"/>
      <c r="E100" s="127"/>
      <c r="G100" s="129"/>
      <c r="H100" s="9"/>
      <c r="I100" s="2"/>
      <c r="J100" s="9"/>
      <c r="K100" s="2"/>
      <c r="L100" s="11"/>
      <c r="M100" s="10"/>
      <c r="N100" s="11"/>
    </row>
    <row r="101" spans="3:22" ht="20.25">
      <c r="D101" s="127"/>
      <c r="E101" s="127"/>
      <c r="G101" s="129"/>
      <c r="H101" s="9"/>
      <c r="I101" s="2"/>
      <c r="J101" s="9"/>
      <c r="K101" s="2"/>
      <c r="L101" s="11"/>
      <c r="M101" s="10"/>
      <c r="N101" s="11"/>
    </row>
    <row r="102" spans="3:22" ht="20.25">
      <c r="D102" s="127"/>
      <c r="E102" s="127"/>
      <c r="G102" s="129"/>
      <c r="H102" s="9"/>
      <c r="I102" s="2"/>
      <c r="J102" s="9"/>
      <c r="K102" s="2"/>
      <c r="L102" s="11"/>
      <c r="M102" s="10"/>
      <c r="N102" s="11"/>
    </row>
    <row r="104" spans="3:22" ht="20.25">
      <c r="D104" s="127"/>
      <c r="E104" s="127"/>
      <c r="G104" s="129"/>
      <c r="H104" s="9"/>
      <c r="I104" s="2"/>
      <c r="J104" s="9"/>
      <c r="K104" s="2"/>
      <c r="L104" s="11"/>
      <c r="M104" s="10"/>
      <c r="N104" s="11"/>
    </row>
    <row r="105" spans="3:22" ht="20.25">
      <c r="D105" s="127"/>
      <c r="E105" s="127"/>
      <c r="G105" s="129"/>
      <c r="H105" s="9"/>
      <c r="I105" s="2"/>
      <c r="J105" s="9"/>
      <c r="K105" s="2"/>
      <c r="L105" s="11"/>
      <c r="M105" s="10"/>
      <c r="N105" s="11"/>
    </row>
    <row r="106" spans="3:22" ht="20.25">
      <c r="D106" s="127"/>
      <c r="E106" s="127"/>
      <c r="G106" s="129"/>
      <c r="H106" s="9"/>
      <c r="I106" s="2"/>
      <c r="J106" s="9"/>
      <c r="K106" s="2"/>
      <c r="L106" s="11"/>
      <c r="M106" s="10"/>
      <c r="N106" s="11"/>
    </row>
    <row r="107" spans="3:22" ht="20.25">
      <c r="D107" s="127"/>
      <c r="E107" s="127"/>
      <c r="G107" s="129"/>
      <c r="H107" s="9"/>
      <c r="I107" s="2"/>
      <c r="J107" s="9"/>
      <c r="K107" s="2"/>
      <c r="L107" s="11"/>
      <c r="M107" s="10"/>
      <c r="N107" s="11"/>
    </row>
    <row r="108" spans="3:22">
      <c r="C108" s="124" t="s">
        <v>265</v>
      </c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</row>
    <row r="109" spans="3:22">
      <c r="C109" s="146" t="s">
        <v>266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</row>
    <row r="110" spans="3:22">
      <c r="D110" s="129"/>
      <c r="E110" s="129"/>
      <c r="G110" s="129"/>
      <c r="H110" s="21"/>
      <c r="I110" s="21"/>
      <c r="J110" s="21"/>
      <c r="K110" s="2"/>
      <c r="L110" s="2"/>
      <c r="M110" s="2"/>
      <c r="N110" s="2"/>
    </row>
    <row r="111" spans="3:22">
      <c r="D111" s="147" t="s">
        <v>112</v>
      </c>
      <c r="E111" s="147"/>
      <c r="F111" s="146"/>
      <c r="G111" s="146"/>
      <c r="H111" s="146"/>
      <c r="I111" s="146"/>
      <c r="J111" s="146"/>
      <c r="K111" s="146"/>
      <c r="L111" s="146"/>
      <c r="M111" s="146"/>
      <c r="N111" s="146"/>
    </row>
    <row r="112" spans="3:22">
      <c r="D112" s="133"/>
      <c r="E112" s="133"/>
      <c r="G112" s="129"/>
      <c r="H112" s="2"/>
      <c r="I112" s="2"/>
      <c r="J112" s="2"/>
      <c r="K112" s="2"/>
      <c r="L112" s="2"/>
      <c r="M112" s="2"/>
      <c r="N112" s="9"/>
    </row>
    <row r="113" spans="3:22" ht="20.25">
      <c r="D113" s="135" t="s">
        <v>37</v>
      </c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</row>
    <row r="114" spans="3:22" ht="20.25">
      <c r="D114" s="135" t="s">
        <v>117</v>
      </c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</row>
    <row r="115" spans="3:22" ht="20.25">
      <c r="D115" s="135" t="str">
        <f>$D$4</f>
        <v>AS OF DECEMBER 31, 2025</v>
      </c>
      <c r="E115" s="135"/>
      <c r="F115" s="148"/>
      <c r="G115" s="148"/>
      <c r="H115" s="148"/>
      <c r="I115" s="148"/>
      <c r="J115" s="148"/>
      <c r="K115" s="148"/>
      <c r="L115" s="148"/>
      <c r="M115" s="148"/>
      <c r="N115" s="148"/>
    </row>
    <row r="116" spans="3:22" ht="20.25">
      <c r="D116" s="136"/>
      <c r="E116" s="136"/>
      <c r="F116" s="136"/>
      <c r="G116" s="136"/>
      <c r="H116" s="3"/>
      <c r="I116" s="3"/>
      <c r="J116" s="3"/>
      <c r="K116" s="3"/>
      <c r="L116" s="3"/>
      <c r="M116" s="3"/>
      <c r="N116" s="3"/>
    </row>
    <row r="117" spans="3:22" ht="20.25">
      <c r="D117" s="137"/>
      <c r="E117" s="137"/>
      <c r="H117" s="138" t="str">
        <f>+H66</f>
        <v>BAHT</v>
      </c>
      <c r="I117" s="138"/>
      <c r="J117" s="138"/>
      <c r="K117" s="138"/>
      <c r="L117" s="138"/>
      <c r="M117" s="138"/>
      <c r="N117" s="138"/>
    </row>
    <row r="118" spans="3:22" ht="20.25">
      <c r="D118" s="137"/>
      <c r="E118" s="137"/>
      <c r="H118" s="126" t="s">
        <v>35</v>
      </c>
      <c r="I118" s="126"/>
      <c r="J118" s="126"/>
      <c r="K118" s="126"/>
      <c r="L118" s="126" t="s">
        <v>36</v>
      </c>
      <c r="M118" s="126"/>
      <c r="N118" s="126"/>
    </row>
    <row r="119" spans="3:22" ht="20.25">
      <c r="F119" s="139" t="s">
        <v>34</v>
      </c>
      <c r="G119" s="140"/>
      <c r="H119" s="5" t="s">
        <v>311</v>
      </c>
      <c r="I119" s="3"/>
      <c r="J119" s="5" t="s">
        <v>209</v>
      </c>
      <c r="K119" s="3"/>
      <c r="L119" s="5" t="s">
        <v>311</v>
      </c>
      <c r="M119" s="3"/>
      <c r="N119" s="5" t="s">
        <v>209</v>
      </c>
    </row>
    <row r="120" spans="3:22" ht="20.25">
      <c r="D120" s="127"/>
      <c r="E120" s="127"/>
      <c r="F120" s="140"/>
      <c r="G120" s="140"/>
      <c r="H120" s="19"/>
      <c r="I120" s="19"/>
      <c r="J120" s="19"/>
      <c r="K120" s="20"/>
      <c r="L120" s="19"/>
      <c r="M120" s="19"/>
      <c r="N120" s="19"/>
    </row>
    <row r="121" spans="3:22" ht="20.25">
      <c r="C121" s="149" t="s">
        <v>27</v>
      </c>
      <c r="D121" s="149"/>
      <c r="E121" s="150"/>
      <c r="G121" s="129"/>
      <c r="H121" s="9"/>
      <c r="I121" s="2"/>
      <c r="J121" s="9"/>
      <c r="K121" s="2"/>
      <c r="L121" s="11"/>
      <c r="M121" s="9"/>
      <c r="N121" s="11"/>
    </row>
    <row r="122" spans="3:22">
      <c r="D122" s="151" t="s">
        <v>28</v>
      </c>
      <c r="E122" s="151"/>
      <c r="G122" s="129"/>
      <c r="H122" s="9"/>
      <c r="I122" s="2"/>
      <c r="J122" s="9"/>
      <c r="K122" s="2"/>
      <c r="L122" s="11"/>
      <c r="M122" s="9"/>
      <c r="N122" s="11"/>
    </row>
    <row r="123" spans="3:22">
      <c r="D123" s="151" t="s">
        <v>382</v>
      </c>
      <c r="E123" s="151"/>
      <c r="G123" s="129"/>
      <c r="H123" s="9"/>
      <c r="I123" s="2"/>
      <c r="J123" s="9"/>
      <c r="K123" s="2"/>
      <c r="L123" s="11"/>
      <c r="M123" s="9"/>
      <c r="N123" s="11"/>
    </row>
    <row r="124" spans="3:22" ht="20.25" thickBot="1">
      <c r="D124" s="133" t="s">
        <v>140</v>
      </c>
      <c r="E124" s="133"/>
      <c r="F124" s="129">
        <v>35</v>
      </c>
      <c r="G124" s="129"/>
      <c r="H124" s="49"/>
      <c r="I124" s="154"/>
      <c r="J124" s="50">
        <v>23580047671.919998</v>
      </c>
      <c r="K124" s="111"/>
      <c r="L124" s="49"/>
      <c r="M124" s="111"/>
      <c r="N124" s="112">
        <v>23580047671.919998</v>
      </c>
      <c r="P124" s="134"/>
      <c r="V124" s="134"/>
    </row>
    <row r="125" spans="3:22" ht="20.65" thickTop="1" thickBot="1">
      <c r="D125" s="133" t="s">
        <v>302</v>
      </c>
      <c r="E125" s="133"/>
      <c r="F125" s="129">
        <v>35</v>
      </c>
      <c r="G125" s="129"/>
      <c r="H125" s="50">
        <v>26902595629.080002</v>
      </c>
      <c r="I125" s="154"/>
      <c r="J125" s="49"/>
      <c r="K125" s="111"/>
      <c r="L125" s="50">
        <v>26902595629.080002</v>
      </c>
      <c r="M125" s="111"/>
      <c r="N125" s="111"/>
      <c r="P125" s="134"/>
      <c r="V125" s="134"/>
    </row>
    <row r="126" spans="3:22" ht="20.25" thickTop="1">
      <c r="D126" s="133" t="s">
        <v>118</v>
      </c>
      <c r="E126" s="133"/>
      <c r="G126" s="129"/>
      <c r="H126" s="9"/>
      <c r="I126" s="2"/>
      <c r="J126" s="9"/>
      <c r="K126" s="49"/>
      <c r="L126" s="9"/>
      <c r="M126" s="10"/>
      <c r="N126" s="9"/>
    </row>
    <row r="127" spans="3:22" hidden="1">
      <c r="D127" s="151" t="s">
        <v>191</v>
      </c>
      <c r="E127" s="151"/>
      <c r="G127" s="129"/>
      <c r="H127" s="152"/>
      <c r="I127" s="153"/>
      <c r="J127" s="152"/>
      <c r="K127" s="152"/>
      <c r="L127" s="152"/>
      <c r="M127" s="152"/>
      <c r="N127" s="152"/>
    </row>
    <row r="128" spans="3:22" hidden="1">
      <c r="D128" s="151" t="s">
        <v>250</v>
      </c>
      <c r="E128" s="151"/>
      <c r="G128" s="129"/>
      <c r="H128" s="152"/>
      <c r="I128" s="153"/>
      <c r="J128" s="152"/>
      <c r="K128" s="152"/>
      <c r="L128" s="152"/>
      <c r="M128" s="152"/>
      <c r="N128" s="155"/>
    </row>
    <row r="129" spans="3:22">
      <c r="D129" s="151" t="s">
        <v>153</v>
      </c>
      <c r="E129" s="151"/>
      <c r="F129" s="129">
        <v>35</v>
      </c>
      <c r="G129" s="129"/>
      <c r="H129" s="54">
        <v>16470978574.200001</v>
      </c>
      <c r="I129" s="54"/>
      <c r="J129" s="54">
        <v>16470978574.200001</v>
      </c>
      <c r="K129" s="54"/>
      <c r="L129" s="54">
        <v>16470978574.200001</v>
      </c>
      <c r="M129" s="54"/>
      <c r="N129" s="54">
        <v>16470978574.200001</v>
      </c>
      <c r="O129" s="156"/>
      <c r="P129" s="134"/>
      <c r="V129" s="134"/>
    </row>
    <row r="130" spans="3:22">
      <c r="D130" s="151" t="s">
        <v>29</v>
      </c>
      <c r="E130" s="151"/>
      <c r="F130" s="129">
        <v>35</v>
      </c>
      <c r="G130" s="129"/>
      <c r="H130" s="54">
        <v>-13182062013.719999</v>
      </c>
      <c r="I130" s="54"/>
      <c r="J130" s="54">
        <v>-13182062013.719999</v>
      </c>
      <c r="K130" s="54"/>
      <c r="L130" s="54">
        <v>-13182062013.719999</v>
      </c>
      <c r="M130" s="54"/>
      <c r="N130" s="54">
        <v>-13182062013.719999</v>
      </c>
      <c r="P130" s="134"/>
      <c r="V130" s="134"/>
    </row>
    <row r="131" spans="3:22" hidden="1">
      <c r="D131" s="151" t="s">
        <v>277</v>
      </c>
      <c r="E131" s="151"/>
      <c r="G131" s="129"/>
      <c r="H131" s="54">
        <v>0</v>
      </c>
      <c r="I131" s="54"/>
      <c r="J131" s="54">
        <v>0</v>
      </c>
      <c r="K131" s="54"/>
      <c r="L131" s="54">
        <v>0</v>
      </c>
      <c r="M131" s="54"/>
      <c r="N131" s="54">
        <v>0</v>
      </c>
      <c r="P131" s="134"/>
      <c r="V131" s="134"/>
    </row>
    <row r="132" spans="3:22">
      <c r="D132" s="151" t="s">
        <v>30</v>
      </c>
      <c r="E132" s="151"/>
      <c r="G132" s="129"/>
      <c r="H132" s="54">
        <v>-197689640.59999979</v>
      </c>
      <c r="I132" s="54"/>
      <c r="J132" s="54">
        <f>'SE-CONSO'!J23</f>
        <v>155708545.1699999</v>
      </c>
      <c r="K132" s="54"/>
      <c r="L132" s="54">
        <f>SE!J24</f>
        <v>-79609857.790000111</v>
      </c>
      <c r="M132" s="54"/>
      <c r="N132" s="54">
        <v>-19212832.510000058</v>
      </c>
      <c r="P132" s="134"/>
      <c r="V132" s="134"/>
    </row>
    <row r="133" spans="3:22">
      <c r="D133" s="151" t="s">
        <v>31</v>
      </c>
      <c r="E133" s="151"/>
      <c r="G133" s="129"/>
      <c r="H133" s="54">
        <v>-7272000.2899999991</v>
      </c>
      <c r="I133" s="54"/>
      <c r="J133" s="54">
        <f>'SE-CONSO'!N23</f>
        <v>-4233779.68</v>
      </c>
      <c r="K133" s="54"/>
      <c r="L133" s="54">
        <v>0</v>
      </c>
      <c r="M133" s="54"/>
      <c r="N133" s="54">
        <v>0</v>
      </c>
      <c r="P133" s="134"/>
      <c r="V133" s="134"/>
    </row>
    <row r="134" spans="3:22" ht="20.25">
      <c r="D134" s="157" t="s">
        <v>138</v>
      </c>
      <c r="E134" s="151"/>
      <c r="G134" s="129"/>
      <c r="H134" s="58">
        <f>SUM(H126:H133)</f>
        <v>3083954919.5900016</v>
      </c>
      <c r="I134" s="54"/>
      <c r="J134" s="58">
        <f>SUM(J126:J133)</f>
        <v>3440391325.9700017</v>
      </c>
      <c r="K134" s="54"/>
      <c r="L134" s="58">
        <f>SUM(L126:L133)</f>
        <v>3209306702.6900015</v>
      </c>
      <c r="M134" s="54"/>
      <c r="N134" s="58">
        <f>SUM(N126:N133)</f>
        <v>3269703727.9700012</v>
      </c>
      <c r="P134" s="134"/>
      <c r="V134" s="134"/>
    </row>
    <row r="135" spans="3:22">
      <c r="D135" s="151" t="s">
        <v>32</v>
      </c>
      <c r="E135" s="151"/>
      <c r="G135" s="129"/>
      <c r="H135" s="54">
        <f>'SE-CONSO'!T32</f>
        <v>632247680.6400001</v>
      </c>
      <c r="I135" s="54"/>
      <c r="J135" s="54">
        <v>858995416.93000007</v>
      </c>
      <c r="K135" s="54"/>
      <c r="L135" s="54">
        <v>0</v>
      </c>
      <c r="M135" s="54"/>
      <c r="N135" s="54">
        <v>0</v>
      </c>
      <c r="P135" s="134"/>
      <c r="V135" s="134"/>
    </row>
    <row r="136" spans="3:22" ht="20.25">
      <c r="C136" s="127" t="s">
        <v>106</v>
      </c>
      <c r="G136" s="129"/>
      <c r="H136" s="57">
        <f>SUM(H134:H135)</f>
        <v>3716202600.2300014</v>
      </c>
      <c r="I136" s="54"/>
      <c r="J136" s="57">
        <f>SUM(J134:J135)</f>
        <v>4299386742.9000015</v>
      </c>
      <c r="K136" s="54"/>
      <c r="L136" s="57">
        <f>SUM(L134:L135)</f>
        <v>3209306702.6900015</v>
      </c>
      <c r="M136" s="54"/>
      <c r="N136" s="57">
        <f>SUM(N134:N135)</f>
        <v>3269703727.9700012</v>
      </c>
      <c r="P136" s="134"/>
      <c r="V136" s="134"/>
    </row>
    <row r="137" spans="3:22" ht="20.65" thickBot="1">
      <c r="C137" s="127" t="s">
        <v>33</v>
      </c>
      <c r="G137" s="129"/>
      <c r="H137" s="56">
        <f>+H97+H136</f>
        <v>5609959414.6400013</v>
      </c>
      <c r="I137" s="54"/>
      <c r="J137" s="56">
        <f>+J97+J136</f>
        <v>6375222527.1000013</v>
      </c>
      <c r="K137" s="54"/>
      <c r="L137" s="56">
        <f>+L97+L136</f>
        <v>3411796346.2400017</v>
      </c>
      <c r="M137" s="54"/>
      <c r="N137" s="56">
        <f>+N97+N136</f>
        <v>3515253919.7600012</v>
      </c>
      <c r="P137" s="134"/>
      <c r="V137" s="134"/>
    </row>
    <row r="138" spans="3:22" ht="20.25" thickTop="1">
      <c r="D138" s="158"/>
      <c r="E138" s="158"/>
      <c r="G138" s="129"/>
      <c r="H138" s="54"/>
      <c r="I138" s="54"/>
      <c r="J138" s="54"/>
      <c r="K138" s="54"/>
      <c r="L138" s="54"/>
      <c r="M138" s="54"/>
      <c r="N138" s="54"/>
    </row>
    <row r="139" spans="3:22">
      <c r="C139" s="145" t="s">
        <v>395</v>
      </c>
      <c r="D139" s="145"/>
      <c r="E139" s="145"/>
      <c r="F139" s="159"/>
      <c r="G139" s="160"/>
      <c r="H139" s="54"/>
      <c r="I139" s="54"/>
      <c r="J139" s="54"/>
      <c r="K139" s="54"/>
      <c r="L139" s="54"/>
      <c r="M139" s="54"/>
      <c r="N139" s="54"/>
    </row>
    <row r="140" spans="3:22">
      <c r="D140" s="145"/>
      <c r="E140" s="145"/>
      <c r="F140" s="159"/>
      <c r="G140" s="160"/>
      <c r="H140" s="55"/>
      <c r="I140" s="55"/>
      <c r="J140" s="55"/>
      <c r="K140" s="55"/>
      <c r="L140" s="55"/>
      <c r="M140" s="55"/>
      <c r="N140" s="55"/>
    </row>
    <row r="141" spans="3:22">
      <c r="D141" s="145"/>
      <c r="E141" s="145"/>
      <c r="F141" s="159"/>
      <c r="G141" s="160"/>
      <c r="H141" s="55"/>
      <c r="I141" s="55"/>
      <c r="J141" s="55"/>
      <c r="K141" s="55"/>
      <c r="L141" s="55"/>
      <c r="M141" s="55"/>
      <c r="N141" s="55"/>
    </row>
    <row r="142" spans="3:22">
      <c r="D142" s="145"/>
      <c r="E142" s="145"/>
      <c r="F142" s="159"/>
      <c r="G142" s="160"/>
      <c r="H142" s="55"/>
      <c r="I142" s="55"/>
      <c r="J142" s="55"/>
      <c r="K142" s="55"/>
      <c r="L142" s="55"/>
      <c r="M142" s="55"/>
      <c r="N142" s="55"/>
    </row>
    <row r="143" spans="3:22">
      <c r="D143" s="145"/>
      <c r="E143" s="145"/>
      <c r="F143" s="159"/>
      <c r="G143" s="160"/>
      <c r="H143" s="12"/>
      <c r="I143" s="12"/>
      <c r="J143" s="12"/>
      <c r="K143" s="12"/>
      <c r="L143" s="12"/>
      <c r="M143" s="12"/>
      <c r="N143" s="12"/>
    </row>
    <row r="144" spans="3:22">
      <c r="D144" s="145"/>
      <c r="E144" s="145"/>
      <c r="F144" s="159"/>
      <c r="G144" s="160"/>
      <c r="H144" s="12"/>
      <c r="I144" s="12"/>
      <c r="J144" s="12"/>
      <c r="K144" s="12"/>
      <c r="L144" s="12"/>
      <c r="M144" s="12"/>
      <c r="N144" s="12"/>
    </row>
    <row r="145" spans="4:14">
      <c r="D145" s="145"/>
      <c r="E145" s="145"/>
      <c r="F145" s="159"/>
      <c r="G145" s="160"/>
      <c r="H145" s="12"/>
      <c r="I145" s="12"/>
      <c r="J145" s="12"/>
      <c r="K145" s="12"/>
      <c r="L145" s="12"/>
      <c r="M145" s="12"/>
      <c r="N145" s="12"/>
    </row>
    <row r="146" spans="4:14">
      <c r="D146" s="145"/>
      <c r="E146" s="145"/>
      <c r="F146" s="159"/>
      <c r="G146" s="160"/>
      <c r="H146" s="12"/>
      <c r="I146" s="12"/>
      <c r="J146" s="12"/>
      <c r="K146" s="12"/>
      <c r="L146" s="12"/>
      <c r="M146" s="12"/>
      <c r="N146" s="12"/>
    </row>
    <row r="147" spans="4:14">
      <c r="D147" s="145"/>
      <c r="E147" s="145"/>
      <c r="F147" s="159"/>
      <c r="G147" s="160"/>
      <c r="H147" s="12"/>
      <c r="I147" s="12"/>
      <c r="J147" s="12"/>
      <c r="K147" s="12"/>
      <c r="L147" s="12"/>
      <c r="M147" s="12"/>
      <c r="N147" s="12"/>
    </row>
    <row r="148" spans="4:14">
      <c r="D148" s="145"/>
      <c r="E148" s="145"/>
      <c r="F148" s="159"/>
      <c r="G148" s="160"/>
      <c r="H148" s="12"/>
      <c r="I148" s="12"/>
      <c r="J148" s="12"/>
      <c r="K148" s="12"/>
      <c r="L148" s="12"/>
      <c r="M148" s="12"/>
      <c r="N148" s="12"/>
    </row>
    <row r="149" spans="4:14">
      <c r="D149" s="145"/>
      <c r="E149" s="145"/>
      <c r="F149" s="159"/>
      <c r="G149" s="160"/>
      <c r="H149" s="12"/>
      <c r="I149" s="12"/>
      <c r="J149" s="12"/>
      <c r="K149" s="12"/>
      <c r="L149" s="12"/>
      <c r="M149" s="12"/>
      <c r="N149" s="12"/>
    </row>
    <row r="150" spans="4:14">
      <c r="D150" s="145"/>
      <c r="E150" s="145"/>
      <c r="F150" s="159"/>
      <c r="G150" s="160"/>
      <c r="H150" s="12"/>
      <c r="I150" s="12"/>
      <c r="J150" s="12"/>
      <c r="K150" s="12"/>
      <c r="L150" s="12"/>
      <c r="M150" s="12"/>
      <c r="N150" s="12"/>
    </row>
    <row r="151" spans="4:14">
      <c r="D151" s="145"/>
      <c r="E151" s="145"/>
      <c r="F151" s="159"/>
      <c r="G151" s="160"/>
      <c r="H151" s="12"/>
      <c r="I151" s="12"/>
      <c r="J151" s="12"/>
      <c r="K151" s="12"/>
      <c r="L151" s="12"/>
      <c r="M151" s="12"/>
      <c r="N151" s="12"/>
    </row>
    <row r="153" spans="4:14">
      <c r="D153" s="145"/>
      <c r="E153" s="145"/>
      <c r="F153" s="159"/>
      <c r="G153" s="160"/>
      <c r="H153" s="12"/>
      <c r="I153" s="12"/>
      <c r="J153" s="12"/>
      <c r="K153" s="12"/>
      <c r="L153" s="12"/>
      <c r="M153" s="12"/>
      <c r="N153" s="12"/>
    </row>
    <row r="154" spans="4:14">
      <c r="D154" s="145"/>
      <c r="E154" s="145"/>
      <c r="F154" s="159"/>
      <c r="G154" s="160"/>
      <c r="H154" s="12"/>
      <c r="I154" s="12"/>
      <c r="J154" s="12"/>
      <c r="K154" s="12"/>
      <c r="L154" s="12"/>
      <c r="M154" s="12"/>
      <c r="N154" s="12"/>
    </row>
    <row r="155" spans="4:14">
      <c r="D155" s="145"/>
      <c r="E155" s="145"/>
      <c r="F155" s="159"/>
      <c r="G155" s="160"/>
      <c r="H155" s="12"/>
      <c r="I155" s="12"/>
      <c r="J155" s="12"/>
      <c r="K155" s="12"/>
      <c r="L155" s="12"/>
      <c r="M155" s="12"/>
      <c r="N155" s="12"/>
    </row>
    <row r="156" spans="4:14">
      <c r="D156" s="145"/>
      <c r="E156" s="145"/>
      <c r="F156" s="159"/>
      <c r="G156" s="160"/>
      <c r="H156" s="12"/>
      <c r="I156" s="12"/>
      <c r="J156" s="12"/>
      <c r="K156" s="12"/>
      <c r="L156" s="12"/>
      <c r="M156" s="12"/>
      <c r="N156" s="12"/>
    </row>
    <row r="157" spans="4:14">
      <c r="D157" s="145"/>
      <c r="E157" s="145"/>
      <c r="F157" s="159"/>
      <c r="G157" s="160"/>
      <c r="H157" s="12"/>
      <c r="I157" s="12"/>
      <c r="J157" s="12"/>
      <c r="K157" s="12"/>
      <c r="L157" s="12"/>
      <c r="M157" s="12"/>
      <c r="N157" s="12"/>
    </row>
    <row r="158" spans="4:14">
      <c r="D158" s="145"/>
      <c r="E158" s="145"/>
      <c r="F158" s="159"/>
      <c r="G158" s="160"/>
      <c r="H158" s="12"/>
      <c r="I158" s="12"/>
      <c r="J158" s="12"/>
      <c r="K158" s="12"/>
      <c r="L158" s="12"/>
      <c r="M158" s="12"/>
      <c r="N158" s="12"/>
    </row>
    <row r="159" spans="4:14">
      <c r="D159" s="145"/>
      <c r="E159" s="145"/>
      <c r="F159" s="159"/>
      <c r="G159" s="160"/>
      <c r="H159" s="12"/>
      <c r="I159" s="12"/>
      <c r="J159" s="12"/>
      <c r="K159" s="12"/>
      <c r="L159" s="12"/>
      <c r="M159" s="12"/>
      <c r="N159" s="12"/>
    </row>
    <row r="160" spans="4:14">
      <c r="D160" s="145"/>
      <c r="E160" s="145"/>
      <c r="F160" s="159"/>
      <c r="G160" s="160"/>
      <c r="H160" s="12"/>
      <c r="I160" s="12"/>
      <c r="J160" s="12"/>
      <c r="K160" s="12"/>
      <c r="L160" s="12"/>
      <c r="M160" s="12"/>
      <c r="N160" s="12"/>
    </row>
    <row r="161" spans="3:14">
      <c r="D161" s="145"/>
      <c r="E161" s="145"/>
      <c r="F161" s="159"/>
      <c r="G161" s="160"/>
      <c r="H161" s="12"/>
      <c r="I161" s="12"/>
      <c r="J161" s="12"/>
      <c r="K161" s="12"/>
      <c r="L161" s="12"/>
      <c r="M161" s="12"/>
      <c r="N161" s="12"/>
    </row>
    <row r="162" spans="3:14">
      <c r="C162" s="124" t="s">
        <v>265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</row>
    <row r="163" spans="3:14">
      <c r="C163" s="146" t="s">
        <v>266</v>
      </c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</row>
    <row r="164" spans="3:14">
      <c r="D164" s="129"/>
      <c r="E164" s="129"/>
      <c r="G164" s="129"/>
      <c r="H164" s="21"/>
      <c r="I164" s="21"/>
      <c r="J164" s="21"/>
      <c r="K164" s="2"/>
      <c r="L164" s="2"/>
      <c r="M164" s="2"/>
      <c r="N164" s="2"/>
    </row>
    <row r="165" spans="3:14">
      <c r="D165" s="147" t="s">
        <v>139</v>
      </c>
      <c r="E165" s="147"/>
      <c r="F165" s="146"/>
      <c r="G165" s="146"/>
      <c r="H165" s="146"/>
      <c r="I165" s="146"/>
      <c r="J165" s="146"/>
      <c r="K165" s="146"/>
      <c r="L165" s="146"/>
      <c r="M165" s="146"/>
      <c r="N165" s="146"/>
    </row>
    <row r="166" spans="3:14">
      <c r="D166" s="130"/>
      <c r="E166" s="130"/>
      <c r="H166" s="13">
        <f>+H137-H51</f>
        <v>0</v>
      </c>
      <c r="I166" s="13">
        <f>+I137-I51</f>
        <v>0</v>
      </c>
      <c r="J166" s="13">
        <f>+J137-J51</f>
        <v>0</v>
      </c>
      <c r="K166" s="13">
        <f>+K137-K51</f>
        <v>0</v>
      </c>
      <c r="L166" s="13">
        <f>+L137-L51</f>
        <v>0</v>
      </c>
      <c r="M166" s="13">
        <f>+M137-M51</f>
        <v>0</v>
      </c>
      <c r="N166" s="13">
        <f>+N137-N51</f>
        <v>0</v>
      </c>
    </row>
    <row r="167" spans="3:14">
      <c r="D167" s="130"/>
      <c r="E167" s="130"/>
      <c r="F167" s="129" t="s">
        <v>190</v>
      </c>
      <c r="G167" s="130" t="s">
        <v>190</v>
      </c>
      <c r="H167" s="12"/>
      <c r="I167" s="12"/>
      <c r="J167" s="12"/>
      <c r="K167" s="12"/>
      <c r="M167" s="12"/>
      <c r="N167" s="12"/>
    </row>
    <row r="168" spans="3:14">
      <c r="D168" s="130"/>
      <c r="E168" s="130"/>
    </row>
    <row r="169" spans="3:14">
      <c r="D169" s="130"/>
      <c r="E169" s="130"/>
    </row>
    <row r="170" spans="3:14">
      <c r="D170" s="130"/>
      <c r="E170" s="130"/>
    </row>
    <row r="171" spans="3:14">
      <c r="D171" s="130"/>
      <c r="E171" s="130"/>
    </row>
    <row r="172" spans="3:14">
      <c r="D172" s="130"/>
      <c r="E172" s="130"/>
    </row>
    <row r="173" spans="3:14">
      <c r="D173" s="130"/>
      <c r="E173" s="130"/>
    </row>
    <row r="174" spans="3:14">
      <c r="D174" s="130"/>
      <c r="E174" s="130"/>
    </row>
    <row r="175" spans="3:14">
      <c r="D175" s="130"/>
      <c r="E175" s="130"/>
    </row>
    <row r="176" spans="3:14">
      <c r="D176" s="130"/>
      <c r="E176" s="130"/>
    </row>
    <row r="177" spans="4:5">
      <c r="D177" s="130"/>
      <c r="E177" s="130"/>
    </row>
    <row r="178" spans="4:5">
      <c r="D178" s="130"/>
      <c r="E178" s="130"/>
    </row>
    <row r="179" spans="4:5">
      <c r="D179" s="130"/>
      <c r="E179" s="130"/>
    </row>
    <row r="180" spans="4:5">
      <c r="D180" s="130"/>
      <c r="E180" s="130"/>
    </row>
    <row r="181" spans="4:5">
      <c r="D181" s="130"/>
      <c r="E181" s="130"/>
    </row>
    <row r="182" spans="4:5">
      <c r="D182" s="130"/>
      <c r="E182" s="130"/>
    </row>
    <row r="183" spans="4:5">
      <c r="D183" s="130"/>
      <c r="E183" s="130"/>
    </row>
    <row r="184" spans="4:5">
      <c r="D184" s="130"/>
      <c r="E184" s="130"/>
    </row>
    <row r="185" spans="4:5">
      <c r="D185" s="130"/>
      <c r="E185" s="130"/>
    </row>
    <row r="186" spans="4:5">
      <c r="D186" s="130"/>
      <c r="E186" s="130"/>
    </row>
    <row r="187" spans="4:5">
      <c r="D187" s="130"/>
      <c r="E187" s="130"/>
    </row>
    <row r="188" spans="4:5">
      <c r="D188" s="130"/>
      <c r="E188" s="130"/>
    </row>
    <row r="189" spans="4:5">
      <c r="D189" s="130"/>
      <c r="E189" s="130"/>
    </row>
    <row r="190" spans="4:5">
      <c r="D190" s="130"/>
      <c r="E190" s="130"/>
    </row>
    <row r="191" spans="4:5">
      <c r="D191" s="130"/>
      <c r="E191" s="130"/>
    </row>
    <row r="192" spans="4:5">
      <c r="D192" s="130"/>
      <c r="E192" s="130"/>
    </row>
    <row r="193" spans="4:5">
      <c r="D193" s="130"/>
      <c r="E193" s="130"/>
    </row>
    <row r="194" spans="4:5">
      <c r="D194" s="130"/>
      <c r="E194" s="130"/>
    </row>
    <row r="195" spans="4:5">
      <c r="D195" s="130"/>
      <c r="E195" s="130"/>
    </row>
    <row r="196" spans="4:5">
      <c r="D196" s="130"/>
      <c r="E196" s="130"/>
    </row>
    <row r="197" spans="4:5">
      <c r="D197" s="130"/>
      <c r="E197" s="130"/>
    </row>
    <row r="198" spans="4:5">
      <c r="D198" s="130"/>
      <c r="E198" s="130"/>
    </row>
    <row r="199" spans="4:5">
      <c r="D199" s="130"/>
      <c r="E199" s="130"/>
    </row>
    <row r="200" spans="4:5">
      <c r="D200" s="130"/>
      <c r="E200" s="130"/>
    </row>
  </sheetData>
  <mergeCells count="27">
    <mergeCell ref="L118:N118"/>
    <mergeCell ref="D111:N111"/>
    <mergeCell ref="C108:N108"/>
    <mergeCell ref="C109:N109"/>
    <mergeCell ref="D165:N165"/>
    <mergeCell ref="C162:N162"/>
    <mergeCell ref="C163:N163"/>
    <mergeCell ref="H117:N117"/>
    <mergeCell ref="H118:K118"/>
    <mergeCell ref="D60:N60"/>
    <mergeCell ref="D62:N62"/>
    <mergeCell ref="D63:N63"/>
    <mergeCell ref="D64:N64"/>
    <mergeCell ref="H66:N66"/>
    <mergeCell ref="H67:K67"/>
    <mergeCell ref="L67:N67"/>
    <mergeCell ref="D113:N113"/>
    <mergeCell ref="D114:N114"/>
    <mergeCell ref="D115:N115"/>
    <mergeCell ref="C57:N57"/>
    <mergeCell ref="C58:N58"/>
    <mergeCell ref="D2:N2"/>
    <mergeCell ref="D3:N3"/>
    <mergeCell ref="D4:N4"/>
    <mergeCell ref="H6:N6"/>
    <mergeCell ref="H7:K7"/>
    <mergeCell ref="L7:N7"/>
  </mergeCells>
  <phoneticPr fontId="45" type="noConversion"/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rowBreaks count="2" manualBreakCount="2">
    <brk id="60" min="2" max="12" man="1"/>
    <brk id="111" min="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A7E3-CC03-4A4F-AB3E-43D16A4D328E}">
  <sheetPr>
    <pageSetUpPr fitToPage="1"/>
  </sheetPr>
  <dimension ref="A1:X84"/>
  <sheetViews>
    <sheetView view="pageBreakPreview" zoomScale="40" zoomScaleNormal="100" zoomScaleSheetLayoutView="40" workbookViewId="0">
      <selection activeCell="A34" sqref="A34"/>
    </sheetView>
  </sheetViews>
  <sheetFormatPr defaultColWidth="9.125" defaultRowHeight="19.899999999999999"/>
  <cols>
    <col min="1" max="1" width="40.125" style="128" customWidth="1"/>
    <col min="2" max="2" width="6.625" style="187" customWidth="1"/>
    <col min="3" max="3" width="0.6875" style="130" customWidth="1"/>
    <col min="4" max="4" width="15.6875" style="130" customWidth="1"/>
    <col min="5" max="5" width="0.6875" style="130" customWidth="1"/>
    <col min="6" max="6" width="17.6875" style="130" customWidth="1"/>
    <col min="7" max="7" width="0.6875" style="130" customWidth="1"/>
    <col min="8" max="8" width="12.875" style="130" customWidth="1"/>
    <col min="9" max="9" width="0.6875" style="130" customWidth="1"/>
    <col min="10" max="10" width="13.6875" style="130" customWidth="1"/>
    <col min="11" max="11" width="0.6875" style="130" customWidth="1"/>
    <col min="12" max="12" width="16.0625" style="130" customWidth="1"/>
    <col min="13" max="13" width="0.6875" style="130" customWidth="1"/>
    <col min="14" max="14" width="16.6875" style="130" customWidth="1"/>
    <col min="15" max="15" width="0.6875" style="130" customWidth="1"/>
    <col min="16" max="16" width="15.3125" style="130" customWidth="1"/>
    <col min="17" max="17" width="0.6875" style="130" customWidth="1"/>
    <col min="18" max="18" width="15.6875" style="130" customWidth="1"/>
    <col min="19" max="19" width="0.6875" style="130" customWidth="1"/>
    <col min="20" max="20" width="16" style="130" customWidth="1"/>
    <col min="21" max="21" width="0.6875" style="130" customWidth="1"/>
    <col min="22" max="22" width="16.3125" style="130" customWidth="1"/>
    <col min="23" max="23" width="18.125" style="130" customWidth="1"/>
    <col min="24" max="24" width="11.5" style="130" bestFit="1" customWidth="1"/>
    <col min="25" max="26" width="13.6875" style="130" customWidth="1"/>
    <col min="27" max="16384" width="9.125" style="130"/>
  </cols>
  <sheetData>
    <row r="1" spans="1:24" ht="20.25">
      <c r="B1" s="162"/>
      <c r="J1" s="137"/>
      <c r="K1" s="137"/>
      <c r="L1" s="137"/>
      <c r="M1" s="137"/>
      <c r="N1" s="163"/>
      <c r="O1" s="163"/>
      <c r="P1" s="163"/>
      <c r="Q1" s="163"/>
      <c r="R1" s="163"/>
      <c r="S1" s="163"/>
      <c r="T1" s="164"/>
      <c r="U1" s="164"/>
      <c r="V1" s="164"/>
    </row>
    <row r="2" spans="1:24" ht="20.25">
      <c r="A2" s="135" t="s">
        <v>37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</row>
    <row r="3" spans="1:24" ht="20.25">
      <c r="A3" s="135" t="s">
        <v>39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</row>
    <row r="4" spans="1:24" ht="20.25">
      <c r="A4" s="165" t="s">
        <v>310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4" ht="12" customHeight="1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</row>
    <row r="6" spans="1:24" ht="20.25">
      <c r="A6" s="167"/>
      <c r="B6" s="162"/>
      <c r="D6" s="138" t="s">
        <v>318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4" ht="20.25">
      <c r="A7" s="167"/>
      <c r="B7" s="162"/>
      <c r="D7" s="168" t="s">
        <v>35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</row>
    <row r="8" spans="1:24" ht="20.25">
      <c r="A8" s="167"/>
      <c r="B8" s="162"/>
      <c r="D8" s="140"/>
      <c r="E8" s="140"/>
      <c r="F8" s="140"/>
      <c r="G8" s="140"/>
      <c r="H8" s="140"/>
      <c r="I8" s="140"/>
      <c r="J8" s="140"/>
      <c r="K8" s="140"/>
      <c r="L8" s="138" t="s">
        <v>40</v>
      </c>
      <c r="M8" s="138"/>
      <c r="N8" s="138"/>
      <c r="O8" s="138"/>
      <c r="P8" s="138"/>
      <c r="Q8" s="140"/>
      <c r="R8" s="140"/>
      <c r="S8" s="140"/>
      <c r="T8" s="140"/>
      <c r="U8" s="140"/>
      <c r="V8" s="140"/>
    </row>
    <row r="9" spans="1:24" ht="21" customHeight="1">
      <c r="A9" s="169"/>
      <c r="B9" s="162"/>
      <c r="C9" s="170"/>
      <c r="D9" s="171"/>
      <c r="E9" s="172"/>
      <c r="F9" s="137"/>
      <c r="G9" s="172"/>
      <c r="K9" s="171"/>
      <c r="L9" s="173" t="s">
        <v>41</v>
      </c>
      <c r="M9" s="171"/>
      <c r="N9" s="174" t="s">
        <v>171</v>
      </c>
      <c r="O9" s="173"/>
      <c r="S9" s="172"/>
      <c r="T9" s="171"/>
      <c r="U9" s="172"/>
      <c r="V9" s="171"/>
    </row>
    <row r="10" spans="1:24" ht="21" customHeight="1">
      <c r="A10" s="169"/>
      <c r="B10" s="162"/>
      <c r="C10" s="170"/>
      <c r="D10" s="171" t="s">
        <v>43</v>
      </c>
      <c r="E10" s="171"/>
      <c r="F10" s="140" t="s">
        <v>44</v>
      </c>
      <c r="G10" s="172"/>
      <c r="H10" s="175" t="s">
        <v>45</v>
      </c>
      <c r="I10" s="175"/>
      <c r="J10" s="175"/>
      <c r="K10" s="171"/>
      <c r="L10" s="173" t="s">
        <v>46</v>
      </c>
      <c r="M10" s="171"/>
      <c r="N10" s="174" t="s">
        <v>172</v>
      </c>
      <c r="O10" s="173"/>
      <c r="P10" s="173" t="s">
        <v>48</v>
      </c>
      <c r="Q10" s="173"/>
      <c r="R10" s="173" t="s">
        <v>49</v>
      </c>
      <c r="S10" s="172"/>
      <c r="T10" s="171" t="s">
        <v>147</v>
      </c>
      <c r="V10" s="140" t="s">
        <v>49</v>
      </c>
      <c r="W10" s="14"/>
    </row>
    <row r="11" spans="1:24" ht="20.25">
      <c r="A11" s="176"/>
      <c r="B11" s="162"/>
      <c r="C11" s="170"/>
      <c r="D11" s="171" t="s">
        <v>50</v>
      </c>
      <c r="E11" s="171"/>
      <c r="F11" s="177" t="s">
        <v>51</v>
      </c>
      <c r="G11" s="172"/>
      <c r="H11" s="171" t="s">
        <v>52</v>
      </c>
      <c r="I11" s="172"/>
      <c r="J11" s="171"/>
      <c r="K11" s="171"/>
      <c r="L11" s="173" t="s">
        <v>53</v>
      </c>
      <c r="M11" s="171"/>
      <c r="N11" s="174" t="s">
        <v>174</v>
      </c>
      <c r="O11" s="173"/>
      <c r="P11" s="173" t="s">
        <v>55</v>
      </c>
      <c r="Q11" s="173"/>
      <c r="R11" s="173" t="s">
        <v>151</v>
      </c>
      <c r="S11" s="172"/>
      <c r="T11" s="140" t="s">
        <v>148</v>
      </c>
      <c r="U11" s="178"/>
      <c r="V11" s="140" t="s">
        <v>56</v>
      </c>
      <c r="W11" s="15"/>
    </row>
    <row r="12" spans="1:24" ht="20.25">
      <c r="A12" s="169"/>
      <c r="B12" s="139" t="s">
        <v>34</v>
      </c>
      <c r="C12" s="179"/>
      <c r="D12" s="180" t="s">
        <v>57</v>
      </c>
      <c r="E12" s="171"/>
      <c r="F12" s="181" t="s">
        <v>58</v>
      </c>
      <c r="G12" s="172"/>
      <c r="H12" s="180" t="s">
        <v>59</v>
      </c>
      <c r="I12" s="172"/>
      <c r="J12" s="181" t="s">
        <v>60</v>
      </c>
      <c r="K12" s="173"/>
      <c r="L12" s="181" t="s">
        <v>61</v>
      </c>
      <c r="M12" s="173"/>
      <c r="N12" s="139" t="s">
        <v>173</v>
      </c>
      <c r="O12" s="173"/>
      <c r="P12" s="181" t="s">
        <v>63</v>
      </c>
      <c r="Q12" s="173"/>
      <c r="R12" s="181" t="s">
        <v>150</v>
      </c>
      <c r="S12" s="172"/>
      <c r="T12" s="180" t="s">
        <v>149</v>
      </c>
      <c r="U12" s="172"/>
      <c r="V12" s="180" t="s">
        <v>151</v>
      </c>
    </row>
    <row r="13" spans="1:24" ht="20.25">
      <c r="A13" s="182" t="s">
        <v>273</v>
      </c>
      <c r="B13" s="129"/>
      <c r="D13" s="51">
        <v>16470976022.16</v>
      </c>
      <c r="E13" s="131"/>
      <c r="F13" s="51">
        <v>-13182060846.539999</v>
      </c>
      <c r="G13" s="51"/>
      <c r="H13" s="131">
        <v>0</v>
      </c>
      <c r="I13" s="131"/>
      <c r="J13" s="51">
        <v>214716153.84999999</v>
      </c>
      <c r="K13" s="131"/>
      <c r="L13" s="131">
        <v>0</v>
      </c>
      <c r="M13" s="131"/>
      <c r="N13" s="131">
        <v>-4359520.84</v>
      </c>
      <c r="O13" s="131"/>
      <c r="P13" s="131">
        <v>-4359520.84</v>
      </c>
      <c r="Q13" s="131"/>
      <c r="R13" s="51">
        <v>3499271808.6300011</v>
      </c>
      <c r="S13" s="131"/>
      <c r="T13" s="131">
        <v>858895779.92000008</v>
      </c>
      <c r="U13" s="131"/>
      <c r="V13" s="59">
        <f>SUM(R13:T13)</f>
        <v>4358167588.5500011</v>
      </c>
      <c r="W13" s="183"/>
      <c r="X13" s="184"/>
    </row>
    <row r="14" spans="1:24">
      <c r="A14" s="176" t="s">
        <v>274</v>
      </c>
      <c r="B14" s="129"/>
      <c r="D14" s="51">
        <v>0</v>
      </c>
      <c r="E14" s="131"/>
      <c r="F14" s="51">
        <v>0</v>
      </c>
      <c r="G14" s="51"/>
      <c r="H14" s="51">
        <v>0</v>
      </c>
      <c r="I14" s="131"/>
      <c r="J14" s="51">
        <v>5416090.2599999998</v>
      </c>
      <c r="K14" s="131"/>
      <c r="L14" s="51">
        <v>0</v>
      </c>
      <c r="M14" s="131"/>
      <c r="N14" s="51">
        <v>0</v>
      </c>
      <c r="O14" s="131"/>
      <c r="P14" s="51">
        <f>SUM(L14:N14)</f>
        <v>0</v>
      </c>
      <c r="Q14" s="131"/>
      <c r="R14" s="51">
        <v>5416090.2599999998</v>
      </c>
      <c r="S14" s="131"/>
      <c r="T14" s="131">
        <v>0</v>
      </c>
      <c r="U14" s="131"/>
      <c r="V14" s="51">
        <f>SUM(R14:T14)</f>
        <v>5416090.2599999998</v>
      </c>
      <c r="W14" s="183"/>
      <c r="X14" s="184"/>
    </row>
    <row r="15" spans="1:24">
      <c r="A15" s="176" t="s">
        <v>275</v>
      </c>
      <c r="B15" s="129"/>
      <c r="D15" s="52">
        <f>SUM(D13:D14)</f>
        <v>16470976022.16</v>
      </c>
      <c r="E15" s="131"/>
      <c r="F15" s="52">
        <f>SUM(F13:F14)</f>
        <v>-13182060846.539999</v>
      </c>
      <c r="G15" s="51"/>
      <c r="H15" s="52">
        <f>SUM(H13:H14)</f>
        <v>0</v>
      </c>
      <c r="I15" s="131"/>
      <c r="J15" s="52">
        <f>SUM(J13:J14)</f>
        <v>220132244.10999998</v>
      </c>
      <c r="K15" s="131"/>
      <c r="L15" s="52">
        <f>SUM(L13:L14)</f>
        <v>0</v>
      </c>
      <c r="M15" s="131"/>
      <c r="N15" s="52">
        <f>SUM(N13:N14)</f>
        <v>-4359520.84</v>
      </c>
      <c r="O15" s="131"/>
      <c r="P15" s="52">
        <f>SUM(P13:P14)</f>
        <v>-4359520.84</v>
      </c>
      <c r="Q15" s="131"/>
      <c r="R15" s="52">
        <f>SUM(R13:R14)</f>
        <v>3504687898.8900013</v>
      </c>
      <c r="S15" s="131"/>
      <c r="T15" s="52">
        <f>SUM(T13:T14)</f>
        <v>858895779.92000008</v>
      </c>
      <c r="U15" s="131"/>
      <c r="V15" s="52">
        <f>SUM(V13:V14)</f>
        <v>4363583678.8100014</v>
      </c>
      <c r="W15" s="183"/>
      <c r="X15" s="184"/>
    </row>
    <row r="16" spans="1:24">
      <c r="A16" s="176" t="s">
        <v>65</v>
      </c>
      <c r="B16" s="129">
        <v>35</v>
      </c>
      <c r="D16" s="131">
        <v>2552.04</v>
      </c>
      <c r="E16" s="131"/>
      <c r="F16" s="131">
        <v>-1167.18</v>
      </c>
      <c r="G16" s="51"/>
      <c r="H16" s="131">
        <v>0</v>
      </c>
      <c r="I16" s="131"/>
      <c r="J16" s="131">
        <v>0</v>
      </c>
      <c r="K16" s="131"/>
      <c r="L16" s="131">
        <v>0</v>
      </c>
      <c r="M16" s="131"/>
      <c r="N16" s="131">
        <v>0</v>
      </c>
      <c r="O16" s="131"/>
      <c r="P16" s="131">
        <v>0</v>
      </c>
      <c r="Q16" s="131"/>
      <c r="R16" s="131">
        <f>SUM(J16+P16+H16+F16+D16)</f>
        <v>1384.86</v>
      </c>
      <c r="S16" s="131"/>
      <c r="T16" s="131">
        <v>0</v>
      </c>
      <c r="U16" s="131"/>
      <c r="V16" s="59">
        <f>SUM(R16:T16)</f>
        <v>1384.86</v>
      </c>
      <c r="W16" s="183"/>
      <c r="X16" s="184"/>
    </row>
    <row r="17" spans="1:24" hidden="1">
      <c r="A17" s="176" t="s">
        <v>180</v>
      </c>
      <c r="B17" s="129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>
        <f>SUM(J17+P17+H17+F17+D17)</f>
        <v>0</v>
      </c>
      <c r="S17" s="131"/>
      <c r="T17" s="131"/>
      <c r="U17" s="131"/>
      <c r="V17" s="59">
        <f>SUM(R17:T17)</f>
        <v>0</v>
      </c>
      <c r="W17" s="183"/>
      <c r="X17" s="184"/>
    </row>
    <row r="18" spans="1:24">
      <c r="A18" s="176" t="s">
        <v>181</v>
      </c>
      <c r="B18" s="129"/>
      <c r="D18" s="131">
        <v>0</v>
      </c>
      <c r="E18" s="131"/>
      <c r="F18" s="131">
        <v>0</v>
      </c>
      <c r="G18" s="131"/>
      <c r="H18" s="131">
        <v>0</v>
      </c>
      <c r="I18" s="131"/>
      <c r="J18" s="131">
        <v>-11388825.310000001</v>
      </c>
      <c r="K18" s="131"/>
      <c r="L18" s="131">
        <v>0</v>
      </c>
      <c r="M18" s="131"/>
      <c r="N18" s="131">
        <v>0</v>
      </c>
      <c r="O18" s="131"/>
      <c r="P18" s="131">
        <v>0</v>
      </c>
      <c r="Q18" s="131"/>
      <c r="R18" s="131">
        <f>SUM(J18+P18+H18+F18+D18)</f>
        <v>-11388825.310000001</v>
      </c>
      <c r="S18" s="131"/>
      <c r="T18" s="131">
        <v>-13025407.58</v>
      </c>
      <c r="U18" s="131"/>
      <c r="V18" s="51">
        <f>SUM(R18:T18)</f>
        <v>-24414232.890000001</v>
      </c>
      <c r="W18" s="183"/>
      <c r="X18" s="184"/>
    </row>
    <row r="19" spans="1:24" ht="20.25" hidden="1">
      <c r="A19" s="182" t="s">
        <v>142</v>
      </c>
      <c r="B19" s="129"/>
      <c r="D19" s="131"/>
      <c r="E19" s="131"/>
      <c r="F19" s="131"/>
      <c r="G19" s="131"/>
      <c r="H19" s="131"/>
      <c r="I19" s="131"/>
      <c r="J19" s="5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83"/>
    </row>
    <row r="20" spans="1:24" ht="39.75" hidden="1">
      <c r="A20" s="169" t="s">
        <v>141</v>
      </c>
      <c r="B20" s="129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83"/>
      <c r="X20" s="185"/>
    </row>
    <row r="21" spans="1:24">
      <c r="A21" s="169" t="s">
        <v>198</v>
      </c>
      <c r="B21" s="129"/>
      <c r="D21" s="131">
        <v>0</v>
      </c>
      <c r="E21" s="131"/>
      <c r="F21" s="131">
        <v>0</v>
      </c>
      <c r="G21" s="131"/>
      <c r="H21" s="131">
        <v>0</v>
      </c>
      <c r="I21" s="131"/>
      <c r="J21" s="131">
        <v>433774.57999999996</v>
      </c>
      <c r="K21" s="131"/>
      <c r="L21" s="131">
        <v>0</v>
      </c>
      <c r="M21" s="131"/>
      <c r="N21" s="131">
        <v>0</v>
      </c>
      <c r="O21" s="131"/>
      <c r="P21" s="131">
        <v>0</v>
      </c>
      <c r="Q21" s="131"/>
      <c r="R21" s="51">
        <v>433774.58</v>
      </c>
      <c r="S21" s="131"/>
      <c r="T21" s="131">
        <v>0</v>
      </c>
      <c r="U21" s="131"/>
      <c r="V21" s="131">
        <v>433774.58</v>
      </c>
      <c r="W21" s="183"/>
      <c r="X21" s="184"/>
    </row>
    <row r="22" spans="1:24">
      <c r="A22" s="128" t="s">
        <v>316</v>
      </c>
      <c r="B22" s="129"/>
      <c r="D22" s="131">
        <v>0</v>
      </c>
      <c r="E22" s="131"/>
      <c r="F22" s="131">
        <v>0</v>
      </c>
      <c r="G22" s="131"/>
      <c r="H22" s="131">
        <v>0</v>
      </c>
      <c r="I22" s="131"/>
      <c r="J22" s="131">
        <f>+PL!H84</f>
        <v>-53468648.210000113</v>
      </c>
      <c r="K22" s="131"/>
      <c r="L22" s="131">
        <v>0</v>
      </c>
      <c r="M22" s="131"/>
      <c r="N22" s="131">
        <v>125741.16</v>
      </c>
      <c r="O22" s="131"/>
      <c r="P22" s="131">
        <v>125741.16</v>
      </c>
      <c r="Q22" s="131"/>
      <c r="R22" s="51">
        <v>-53342907.050000004</v>
      </c>
      <c r="S22" s="131"/>
      <c r="T22" s="131">
        <v>13125044.59</v>
      </c>
      <c r="U22" s="131"/>
      <c r="V22" s="131">
        <f>SUM(R22:T22)</f>
        <v>-40217862.460000008</v>
      </c>
      <c r="W22" s="183"/>
      <c r="X22" s="184"/>
    </row>
    <row r="23" spans="1:24" ht="20.65" thickBot="1">
      <c r="A23" s="182" t="s">
        <v>312</v>
      </c>
      <c r="B23" s="129"/>
      <c r="D23" s="53">
        <f>SUM(D15:D22)</f>
        <v>16470978574.200001</v>
      </c>
      <c r="E23" s="131"/>
      <c r="F23" s="53">
        <f>SUM(F15:F22)</f>
        <v>-13182062013.719999</v>
      </c>
      <c r="G23" s="131"/>
      <c r="H23" s="53">
        <f>SUM(H15:H22)</f>
        <v>0</v>
      </c>
      <c r="I23" s="131"/>
      <c r="J23" s="53">
        <f>SUM(J15:J22)</f>
        <v>155708545.1699999</v>
      </c>
      <c r="K23" s="131"/>
      <c r="L23" s="53">
        <f>SUM(L15:L22)</f>
        <v>0</v>
      </c>
      <c r="M23" s="131"/>
      <c r="N23" s="53">
        <f>SUM(N15:N22)</f>
        <v>-4233779.68</v>
      </c>
      <c r="O23" s="131"/>
      <c r="P23" s="53">
        <f>SUM(P15:P22)</f>
        <v>-4233779.68</v>
      </c>
      <c r="Q23" s="131"/>
      <c r="R23" s="53">
        <f>SUM(R15:R22)</f>
        <v>3440391325.9700012</v>
      </c>
      <c r="S23" s="131"/>
      <c r="T23" s="53">
        <f>SUM(T15:T22)</f>
        <v>858995416.93000007</v>
      </c>
      <c r="U23" s="131"/>
      <c r="V23" s="53">
        <f>SUM(V15:V22)</f>
        <v>4299386742.9000006</v>
      </c>
      <c r="W23" s="183"/>
      <c r="X23" s="184"/>
    </row>
    <row r="24" spans="1:24" ht="20.25" thickTop="1">
      <c r="A24" s="176"/>
      <c r="B24" s="129"/>
      <c r="D24" s="51"/>
      <c r="E24" s="131"/>
      <c r="F24" s="51"/>
      <c r="G24" s="51"/>
      <c r="H24" s="51"/>
      <c r="I24" s="131"/>
      <c r="J24" s="51"/>
      <c r="K24" s="131"/>
      <c r="L24" s="51"/>
      <c r="M24" s="131"/>
      <c r="N24" s="51"/>
      <c r="O24" s="131"/>
      <c r="P24" s="51"/>
      <c r="Q24" s="51"/>
      <c r="R24" s="51"/>
      <c r="S24" s="131"/>
      <c r="T24" s="51"/>
      <c r="U24" s="131"/>
      <c r="V24" s="51"/>
      <c r="W24" s="183"/>
    </row>
    <row r="25" spans="1:24">
      <c r="A25" s="176"/>
      <c r="B25" s="129"/>
      <c r="D25" s="51"/>
      <c r="E25" s="131"/>
      <c r="F25" s="51"/>
      <c r="G25" s="51"/>
      <c r="H25" s="51"/>
      <c r="I25" s="131"/>
      <c r="J25" s="51"/>
      <c r="K25" s="131"/>
      <c r="L25" s="51"/>
      <c r="M25" s="131"/>
      <c r="N25" s="51"/>
      <c r="O25" s="131"/>
      <c r="P25" s="51"/>
      <c r="Q25" s="51"/>
      <c r="R25" s="51"/>
      <c r="S25" s="131"/>
      <c r="T25" s="51"/>
      <c r="U25" s="131"/>
      <c r="V25" s="51"/>
      <c r="W25" s="183"/>
    </row>
    <row r="26" spans="1:24" ht="20.25">
      <c r="A26" s="182" t="s">
        <v>255</v>
      </c>
      <c r="B26" s="129"/>
      <c r="D26" s="51">
        <f>+D23</f>
        <v>16470978574.200001</v>
      </c>
      <c r="E26" s="131"/>
      <c r="F26" s="51">
        <f>+F23</f>
        <v>-13182062013.719999</v>
      </c>
      <c r="G26" s="51"/>
      <c r="H26" s="51">
        <f>+H23</f>
        <v>0</v>
      </c>
      <c r="I26" s="131"/>
      <c r="J26" s="51">
        <f>+J23</f>
        <v>155708545.1699999</v>
      </c>
      <c r="K26" s="131"/>
      <c r="L26" s="51">
        <f>+L23</f>
        <v>0</v>
      </c>
      <c r="M26" s="131"/>
      <c r="N26" s="51">
        <f>+N23</f>
        <v>-4233779.68</v>
      </c>
      <c r="O26" s="131"/>
      <c r="P26" s="51">
        <f>SUM(L26:N26)</f>
        <v>-4233779.68</v>
      </c>
      <c r="Q26" s="131"/>
      <c r="R26" s="51">
        <f>+SUM(D26:J26,P26)</f>
        <v>3440391325.9700017</v>
      </c>
      <c r="S26" s="131"/>
      <c r="T26" s="51">
        <f>+T23</f>
        <v>858995416.93000007</v>
      </c>
      <c r="U26" s="131"/>
      <c r="V26" s="51">
        <f>+V23</f>
        <v>4299386742.9000006</v>
      </c>
      <c r="W26" s="183"/>
      <c r="X26" s="186"/>
    </row>
    <row r="27" spans="1:24">
      <c r="A27" s="176" t="s">
        <v>65</v>
      </c>
      <c r="B27" s="129"/>
      <c r="D27" s="131">
        <v>0</v>
      </c>
      <c r="E27" s="131"/>
      <c r="F27" s="131">
        <v>0</v>
      </c>
      <c r="G27" s="51"/>
      <c r="H27" s="131">
        <v>0</v>
      </c>
      <c r="I27" s="131"/>
      <c r="J27" s="131">
        <v>0</v>
      </c>
      <c r="K27" s="131"/>
      <c r="L27" s="131">
        <v>0</v>
      </c>
      <c r="M27" s="131"/>
      <c r="N27" s="131">
        <v>0</v>
      </c>
      <c r="O27" s="131"/>
      <c r="P27" s="131">
        <v>0</v>
      </c>
      <c r="Q27" s="131"/>
      <c r="R27" s="51">
        <f>SUM(D27:J27,P27)</f>
        <v>0</v>
      </c>
      <c r="S27" s="131"/>
      <c r="T27" s="131">
        <v>0</v>
      </c>
      <c r="U27" s="131"/>
      <c r="V27" s="131">
        <f>SUM(R27:T27)</f>
        <v>0</v>
      </c>
      <c r="W27" s="183"/>
      <c r="X27" s="186"/>
    </row>
    <row r="28" spans="1:24" ht="19.25" customHeight="1">
      <c r="A28" s="176" t="s">
        <v>181</v>
      </c>
      <c r="B28" s="129"/>
      <c r="D28" s="131">
        <v>0</v>
      </c>
      <c r="E28" s="131"/>
      <c r="F28" s="131">
        <v>0</v>
      </c>
      <c r="G28" s="51"/>
      <c r="H28" s="131">
        <v>0</v>
      </c>
      <c r="I28" s="131"/>
      <c r="J28" s="131">
        <v>98308005.510000005</v>
      </c>
      <c r="K28" s="131"/>
      <c r="L28" s="131">
        <v>0</v>
      </c>
      <c r="M28" s="131"/>
      <c r="N28" s="131">
        <v>0</v>
      </c>
      <c r="O28" s="131"/>
      <c r="P28" s="51">
        <f>SUM(L28:N28)</f>
        <v>0</v>
      </c>
      <c r="Q28" s="131"/>
      <c r="R28" s="51">
        <f>SUM(D28:J28,P28)</f>
        <v>98308005.510000005</v>
      </c>
      <c r="S28" s="131"/>
      <c r="T28" s="131">
        <v>-39646242.479999997</v>
      </c>
      <c r="U28" s="131"/>
      <c r="V28" s="131">
        <f>SUM(R28:T28)</f>
        <v>58661763.030000009</v>
      </c>
      <c r="W28" s="183"/>
      <c r="X28" s="186"/>
    </row>
    <row r="29" spans="1:24" ht="19.25" customHeight="1">
      <c r="A29" s="176" t="s">
        <v>321</v>
      </c>
      <c r="B29" s="129"/>
      <c r="D29" s="131"/>
      <c r="E29" s="131"/>
      <c r="F29" s="131"/>
      <c r="G29" s="51"/>
      <c r="H29" s="131"/>
      <c r="I29" s="131"/>
      <c r="J29" s="131"/>
      <c r="K29" s="131"/>
      <c r="L29" s="131"/>
      <c r="M29" s="131"/>
      <c r="N29" s="131"/>
      <c r="O29" s="131"/>
      <c r="P29" s="51"/>
      <c r="Q29" s="131"/>
      <c r="R29" s="51"/>
      <c r="S29" s="131"/>
      <c r="T29" s="131"/>
      <c r="U29" s="131"/>
      <c r="V29" s="131"/>
      <c r="W29" s="183"/>
      <c r="X29" s="186"/>
    </row>
    <row r="30" spans="1:24">
      <c r="A30" s="176" t="s">
        <v>322</v>
      </c>
      <c r="B30" s="129"/>
      <c r="D30" s="131">
        <v>0</v>
      </c>
      <c r="E30" s="131"/>
      <c r="F30" s="131">
        <v>0</v>
      </c>
      <c r="G30" s="51"/>
      <c r="H30" s="131">
        <v>0</v>
      </c>
      <c r="I30" s="131"/>
      <c r="J30" s="131">
        <f>PL!F77</f>
        <v>-929173.45</v>
      </c>
      <c r="K30" s="131"/>
      <c r="L30" s="131">
        <f>-J30</f>
        <v>929173.45</v>
      </c>
      <c r="M30" s="131"/>
      <c r="N30" s="131">
        <v>0</v>
      </c>
      <c r="O30" s="131"/>
      <c r="P30" s="51">
        <f>SUM(L30:N30)</f>
        <v>929173.45</v>
      </c>
      <c r="Q30" s="131"/>
      <c r="R30" s="51">
        <f>+SUM(D30:J30,P30)</f>
        <v>0</v>
      </c>
      <c r="S30" s="131"/>
      <c r="T30" s="131">
        <v>0</v>
      </c>
      <c r="U30" s="131"/>
      <c r="V30" s="59">
        <f>+V27</f>
        <v>0</v>
      </c>
      <c r="W30" s="183"/>
      <c r="X30" s="186"/>
    </row>
    <row r="31" spans="1:24">
      <c r="A31" s="128" t="s">
        <v>315</v>
      </c>
      <c r="B31" s="129"/>
      <c r="D31" s="131">
        <v>0</v>
      </c>
      <c r="E31" s="131"/>
      <c r="F31" s="131">
        <v>0</v>
      </c>
      <c r="G31" s="131"/>
      <c r="H31" s="131">
        <v>0</v>
      </c>
      <c r="I31" s="131"/>
      <c r="J31" s="131">
        <f>+PL!F84</f>
        <v>-450777017.8299998</v>
      </c>
      <c r="K31" s="131"/>
      <c r="L31" s="131">
        <f>-L30</f>
        <v>-929173.45</v>
      </c>
      <c r="M31" s="131"/>
      <c r="N31" s="131">
        <v>-3038220.61</v>
      </c>
      <c r="O31" s="131"/>
      <c r="P31" s="51">
        <f>SUM(L31:N31)</f>
        <v>-3967394.0599999996</v>
      </c>
      <c r="Q31" s="131"/>
      <c r="R31" s="51">
        <f>+SUM(D31:J31,P31)</f>
        <v>-454744411.88999981</v>
      </c>
      <c r="S31" s="131"/>
      <c r="T31" s="131">
        <f>PL!F90</f>
        <v>-187101493.81</v>
      </c>
      <c r="U31" s="131"/>
      <c r="V31" s="131">
        <f>SUM(R31:T31)</f>
        <v>-641845905.69999981</v>
      </c>
      <c r="W31" s="183"/>
      <c r="X31" s="186"/>
    </row>
    <row r="32" spans="1:24" ht="20.65" thickBot="1">
      <c r="A32" s="182" t="s">
        <v>313</v>
      </c>
      <c r="B32" s="129"/>
      <c r="D32" s="53">
        <f>SUM(D26:D31)</f>
        <v>16470978574.200001</v>
      </c>
      <c r="E32" s="131"/>
      <c r="F32" s="53">
        <f>SUM(F26:F31)</f>
        <v>-13182062013.719999</v>
      </c>
      <c r="G32" s="131"/>
      <c r="H32" s="53">
        <f>SUM(H26:H31)</f>
        <v>0</v>
      </c>
      <c r="I32" s="131"/>
      <c r="J32" s="53">
        <f>SUM(J26:J31)</f>
        <v>-197689640.5999999</v>
      </c>
      <c r="K32" s="131"/>
      <c r="L32" s="53">
        <f>SUM(L26:L31)</f>
        <v>0</v>
      </c>
      <c r="M32" s="131"/>
      <c r="N32" s="53">
        <f>SUM(N26:N31)</f>
        <v>-7272000.2899999991</v>
      </c>
      <c r="O32" s="131"/>
      <c r="P32" s="53">
        <f>SUM(P26:P31)</f>
        <v>-7272000.2899999991</v>
      </c>
      <c r="Q32" s="131"/>
      <c r="R32" s="53">
        <f>SUM(R26:R31)</f>
        <v>3083954919.5900021</v>
      </c>
      <c r="S32" s="131"/>
      <c r="T32" s="53">
        <f>SUM(T26:T31)</f>
        <v>632247680.6400001</v>
      </c>
      <c r="U32" s="131"/>
      <c r="V32" s="53">
        <f>SUM(V26:V31)</f>
        <v>3716202600.2300005</v>
      </c>
      <c r="W32" s="183"/>
      <c r="X32" s="186"/>
    </row>
    <row r="33" spans="1:23" ht="20.25" thickTop="1">
      <c r="B33" s="129"/>
      <c r="D33" s="51"/>
      <c r="E33" s="131"/>
      <c r="F33" s="51"/>
      <c r="G33" s="51"/>
      <c r="H33" s="51"/>
      <c r="I33" s="131"/>
      <c r="J33" s="51"/>
      <c r="K33" s="131"/>
      <c r="L33" s="51"/>
      <c r="M33" s="131"/>
      <c r="N33" s="51"/>
      <c r="O33" s="131"/>
      <c r="P33" s="51"/>
      <c r="Q33" s="51"/>
      <c r="R33" s="51"/>
      <c r="S33" s="131"/>
      <c r="T33" s="51"/>
      <c r="U33" s="131"/>
      <c r="V33" s="51"/>
      <c r="W33" s="183"/>
    </row>
    <row r="34" spans="1:23">
      <c r="A34" s="145" t="s">
        <v>395</v>
      </c>
      <c r="D34" s="186"/>
      <c r="J34" s="186"/>
      <c r="N34" s="186"/>
      <c r="P34" s="186"/>
      <c r="R34" s="186"/>
      <c r="T34" s="186"/>
    </row>
    <row r="35" spans="1:23" ht="13.05" customHeight="1">
      <c r="A35" s="145"/>
      <c r="D35" s="186"/>
      <c r="J35" s="186"/>
      <c r="N35" s="186"/>
    </row>
    <row r="36" spans="1:23">
      <c r="A36" s="145"/>
      <c r="D36" s="186"/>
      <c r="J36" s="186"/>
      <c r="N36" s="186"/>
    </row>
    <row r="37" spans="1:23">
      <c r="A37" s="145"/>
      <c r="D37" s="186"/>
      <c r="J37" s="186"/>
      <c r="N37" s="186"/>
    </row>
    <row r="38" spans="1:23">
      <c r="A38" s="145"/>
      <c r="D38" s="186"/>
      <c r="J38" s="186"/>
      <c r="N38" s="186"/>
    </row>
    <row r="39" spans="1:23">
      <c r="A39" s="145"/>
      <c r="D39" s="186"/>
      <c r="J39" s="186"/>
      <c r="N39" s="186"/>
    </row>
    <row r="40" spans="1:23">
      <c r="A40" s="145"/>
      <c r="D40" s="186"/>
      <c r="J40" s="186"/>
      <c r="N40" s="186"/>
    </row>
    <row r="41" spans="1:23">
      <c r="D41" s="4"/>
      <c r="F41" s="184"/>
      <c r="J41" s="4"/>
    </row>
    <row r="42" spans="1:23">
      <c r="B42" s="129" t="s">
        <v>0</v>
      </c>
      <c r="D42" s="4"/>
      <c r="F42" s="184"/>
      <c r="J42" s="185"/>
      <c r="O42" s="129" t="s">
        <v>1</v>
      </c>
    </row>
    <row r="43" spans="1:23">
      <c r="A43" s="133"/>
      <c r="B43" s="129" t="s">
        <v>103</v>
      </c>
      <c r="C43" s="129"/>
      <c r="D43" s="129"/>
      <c r="E43" s="188"/>
      <c r="O43" s="189" t="s">
        <v>102</v>
      </c>
    </row>
    <row r="44" spans="1:23">
      <c r="A44" s="133"/>
      <c r="B44" s="129"/>
      <c r="C44" s="129"/>
      <c r="D44" s="129"/>
      <c r="E44" s="188"/>
      <c r="O44" s="189"/>
    </row>
    <row r="45" spans="1:23">
      <c r="A45" s="190" t="s">
        <v>160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3">
      <c r="A46" s="130"/>
      <c r="B46" s="130"/>
      <c r="R46" s="185">
        <f>R32-BS!H134</f>
        <v>0</v>
      </c>
    </row>
    <row r="84" spans="8:8">
      <c r="H84" s="130">
        <v>16057953.039999999</v>
      </c>
    </row>
  </sheetData>
  <mergeCells count="9">
    <mergeCell ref="L8:P8"/>
    <mergeCell ref="H10:J10"/>
    <mergeCell ref="A45:V45"/>
    <mergeCell ref="T1:V1"/>
    <mergeCell ref="A2:V2"/>
    <mergeCell ref="A3:V3"/>
    <mergeCell ref="A4:V4"/>
    <mergeCell ref="D6:V6"/>
    <mergeCell ref="D7:V7"/>
  </mergeCells>
  <pageMargins left="0.70866141732283472" right="0.21" top="0.59055118110236227" bottom="0.31496062992125984" header="0.31496062992125984" footer="0.39370078740157483"/>
  <pageSetup paperSize="9" scale="61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AF46-2378-4928-95B3-A4A22CB8E011}">
  <sheetPr>
    <pageSetUpPr fitToPage="1"/>
  </sheetPr>
  <dimension ref="A1:T76"/>
  <sheetViews>
    <sheetView view="pageBreakPreview" zoomScale="40" zoomScaleNormal="130" zoomScaleSheetLayoutView="40" workbookViewId="0">
      <selection activeCell="A26" sqref="A26"/>
    </sheetView>
  </sheetViews>
  <sheetFormatPr defaultColWidth="9.125" defaultRowHeight="19.899999999999999"/>
  <cols>
    <col min="1" max="1" width="35.3125" style="128" customWidth="1"/>
    <col min="2" max="2" width="8" style="187" customWidth="1"/>
    <col min="3" max="3" width="0.6875" style="130" customWidth="1"/>
    <col min="4" max="4" width="16.625" style="130" customWidth="1"/>
    <col min="5" max="5" width="0.6875" style="130" customWidth="1"/>
    <col min="6" max="6" width="15.6875" style="130" customWidth="1"/>
    <col min="7" max="7" width="0.6875" style="130" customWidth="1"/>
    <col min="8" max="8" width="12" style="130" customWidth="1"/>
    <col min="9" max="9" width="0.6875" style="130" customWidth="1"/>
    <col min="10" max="10" width="13.6875" style="130" customWidth="1"/>
    <col min="11" max="11" width="0.6875" style="130" customWidth="1"/>
    <col min="12" max="12" width="17.125" style="130" customWidth="1"/>
    <col min="13" max="13" width="0.6875" style="130" customWidth="1"/>
    <col min="14" max="14" width="18.625" style="130" customWidth="1"/>
    <col min="15" max="15" width="0.6875" style="130" customWidth="1"/>
    <col min="16" max="16" width="16" style="130" customWidth="1"/>
    <col min="17" max="17" width="0.6875" style="130" customWidth="1"/>
    <col min="18" max="18" width="15" style="130" customWidth="1"/>
    <col min="19" max="19" width="13.6875" style="130" customWidth="1"/>
    <col min="20" max="16384" width="9.125" style="130"/>
  </cols>
  <sheetData>
    <row r="1" spans="1:20" ht="20.25">
      <c r="B1" s="162"/>
      <c r="J1" s="137"/>
      <c r="K1" s="137"/>
      <c r="L1" s="137"/>
      <c r="M1" s="137"/>
      <c r="N1" s="137"/>
      <c r="O1" s="137"/>
      <c r="P1" s="164"/>
      <c r="Q1" s="164"/>
      <c r="R1" s="164"/>
    </row>
    <row r="2" spans="1:20" ht="20.25">
      <c r="A2" s="135" t="s">
        <v>37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27"/>
      <c r="T2" s="127"/>
    </row>
    <row r="3" spans="1:20" ht="20.25">
      <c r="A3" s="135" t="s">
        <v>39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27"/>
      <c r="T3" s="127"/>
    </row>
    <row r="4" spans="1:20" ht="20.25">
      <c r="A4" s="165" t="s">
        <v>310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67"/>
      <c r="T4" s="167"/>
    </row>
    <row r="5" spans="1:20" ht="15" customHeight="1">
      <c r="A5" s="193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</row>
    <row r="6" spans="1:20" ht="20.25">
      <c r="A6" s="167"/>
      <c r="B6" s="162"/>
      <c r="D6" s="138" t="s">
        <v>318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20" ht="20.25">
      <c r="A7" s="167"/>
      <c r="B7" s="162"/>
      <c r="D7" s="168" t="s">
        <v>36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</row>
    <row r="8" spans="1:20" ht="20.25">
      <c r="A8" s="167"/>
      <c r="B8" s="162"/>
      <c r="D8" s="140"/>
      <c r="E8" s="140"/>
      <c r="F8" s="140"/>
      <c r="G8" s="140"/>
      <c r="H8" s="140"/>
      <c r="I8" s="140"/>
      <c r="J8" s="140"/>
      <c r="K8" s="140"/>
      <c r="L8" s="138" t="s">
        <v>40</v>
      </c>
      <c r="M8" s="138"/>
      <c r="N8" s="138"/>
      <c r="O8" s="138"/>
      <c r="P8" s="138"/>
      <c r="Q8" s="140"/>
      <c r="R8" s="140"/>
    </row>
    <row r="9" spans="1:20" ht="21" customHeight="1">
      <c r="A9" s="169"/>
      <c r="B9" s="162"/>
      <c r="C9" s="170"/>
      <c r="D9" s="171"/>
      <c r="E9" s="172"/>
      <c r="F9" s="137"/>
      <c r="G9" s="172"/>
      <c r="K9" s="171"/>
      <c r="L9" s="173" t="s">
        <v>41</v>
      </c>
      <c r="M9" s="171"/>
      <c r="N9" s="173" t="s">
        <v>42</v>
      </c>
      <c r="O9" s="173"/>
      <c r="Q9" s="172"/>
      <c r="R9" s="171"/>
    </row>
    <row r="10" spans="1:20" ht="21" customHeight="1">
      <c r="A10" s="169"/>
      <c r="B10" s="162"/>
      <c r="C10" s="170"/>
      <c r="D10" s="171" t="s">
        <v>43</v>
      </c>
      <c r="E10" s="171"/>
      <c r="F10" s="140" t="s">
        <v>44</v>
      </c>
      <c r="G10" s="172"/>
      <c r="H10" s="175" t="s">
        <v>45</v>
      </c>
      <c r="I10" s="175"/>
      <c r="J10" s="175"/>
      <c r="K10" s="171"/>
      <c r="L10" s="173" t="s">
        <v>46</v>
      </c>
      <c r="M10" s="171"/>
      <c r="N10" s="173" t="s">
        <v>47</v>
      </c>
      <c r="O10" s="173"/>
      <c r="P10" s="173" t="s">
        <v>48</v>
      </c>
      <c r="Q10" s="172"/>
      <c r="R10" s="171" t="s">
        <v>49</v>
      </c>
      <c r="S10" s="14"/>
    </row>
    <row r="11" spans="1:20" ht="20.25">
      <c r="A11" s="169"/>
      <c r="B11" s="162"/>
      <c r="C11" s="170"/>
      <c r="D11" s="171" t="s">
        <v>50</v>
      </c>
      <c r="E11" s="171"/>
      <c r="F11" s="177" t="s">
        <v>51</v>
      </c>
      <c r="G11" s="172"/>
      <c r="H11" s="171" t="s">
        <v>52</v>
      </c>
      <c r="I11" s="172"/>
      <c r="J11" s="171"/>
      <c r="K11" s="171"/>
      <c r="L11" s="173" t="s">
        <v>53</v>
      </c>
      <c r="M11" s="171"/>
      <c r="N11" s="173" t="s">
        <v>54</v>
      </c>
      <c r="O11" s="173"/>
      <c r="P11" s="173" t="s">
        <v>55</v>
      </c>
      <c r="Q11" s="172"/>
      <c r="R11" s="140" t="s">
        <v>56</v>
      </c>
      <c r="S11" s="14"/>
    </row>
    <row r="12" spans="1:20" ht="20.25">
      <c r="A12" s="169"/>
      <c r="B12" s="139" t="s">
        <v>34</v>
      </c>
      <c r="C12" s="179"/>
      <c r="D12" s="180" t="s">
        <v>57</v>
      </c>
      <c r="E12" s="171"/>
      <c r="F12" s="181" t="s">
        <v>58</v>
      </c>
      <c r="G12" s="172"/>
      <c r="H12" s="180" t="s">
        <v>59</v>
      </c>
      <c r="I12" s="172"/>
      <c r="J12" s="181" t="s">
        <v>60</v>
      </c>
      <c r="K12" s="173"/>
      <c r="L12" s="181" t="s">
        <v>61</v>
      </c>
      <c r="M12" s="173"/>
      <c r="N12" s="139" t="s">
        <v>62</v>
      </c>
      <c r="O12" s="173"/>
      <c r="P12" s="181" t="s">
        <v>63</v>
      </c>
      <c r="Q12" s="172"/>
      <c r="R12" s="180" t="s">
        <v>151</v>
      </c>
    </row>
    <row r="13" spans="1:20" ht="20.25">
      <c r="A13" s="169"/>
      <c r="B13" s="140"/>
      <c r="C13" s="179"/>
      <c r="D13" s="171"/>
      <c r="E13" s="171"/>
      <c r="F13" s="173"/>
      <c r="G13" s="172"/>
      <c r="H13" s="171"/>
      <c r="I13" s="172"/>
      <c r="J13" s="173"/>
      <c r="K13" s="173"/>
      <c r="L13" s="173"/>
      <c r="M13" s="173"/>
      <c r="N13" s="140"/>
      <c r="O13" s="173"/>
      <c r="P13" s="173"/>
      <c r="Q13" s="172"/>
      <c r="R13" s="171"/>
    </row>
    <row r="14" spans="1:20" ht="20.25">
      <c r="A14" s="127" t="s">
        <v>143</v>
      </c>
      <c r="B14" s="129"/>
      <c r="D14" s="131">
        <v>16470976022.16</v>
      </c>
      <c r="E14" s="131"/>
      <c r="F14" s="131">
        <v>-13182060846.540001</v>
      </c>
      <c r="G14" s="59"/>
      <c r="H14" s="131">
        <v>0</v>
      </c>
      <c r="I14" s="131"/>
      <c r="J14" s="131">
        <v>49989814.769999996</v>
      </c>
      <c r="K14" s="131"/>
      <c r="L14" s="131">
        <v>0</v>
      </c>
      <c r="M14" s="131"/>
      <c r="N14" s="183">
        <v>0</v>
      </c>
      <c r="O14" s="131"/>
      <c r="P14" s="131">
        <v>0</v>
      </c>
      <c r="Q14" s="183"/>
      <c r="R14" s="60">
        <f>SUM(D14:P14)</f>
        <v>3338904990.3899989</v>
      </c>
      <c r="S14" s="186">
        <v>0</v>
      </c>
      <c r="T14" s="186"/>
    </row>
    <row r="15" spans="1:20">
      <c r="A15" s="128" t="s">
        <v>65</v>
      </c>
      <c r="B15" s="129">
        <v>35</v>
      </c>
      <c r="D15" s="131">
        <v>2552.04</v>
      </c>
      <c r="E15" s="131"/>
      <c r="F15" s="131">
        <v>-1167.18</v>
      </c>
      <c r="G15" s="59"/>
      <c r="H15" s="131">
        <v>0</v>
      </c>
      <c r="I15" s="131"/>
      <c r="J15" s="131">
        <v>0</v>
      </c>
      <c r="K15" s="131"/>
      <c r="L15" s="131">
        <v>0</v>
      </c>
      <c r="M15" s="131"/>
      <c r="N15" s="183">
        <v>0</v>
      </c>
      <c r="O15" s="131"/>
      <c r="P15" s="131">
        <v>0</v>
      </c>
      <c r="Q15" s="183"/>
      <c r="R15" s="60">
        <f>SUM(D15:P15)</f>
        <v>1384.86</v>
      </c>
      <c r="S15" s="186">
        <v>0</v>
      </c>
      <c r="T15" s="186"/>
    </row>
    <row r="16" spans="1:20" hidden="1">
      <c r="A16" s="128" t="s">
        <v>64</v>
      </c>
      <c r="B16" s="129"/>
      <c r="D16" s="131">
        <v>0</v>
      </c>
      <c r="E16" s="131"/>
      <c r="F16" s="131"/>
      <c r="G16" s="131"/>
      <c r="H16" s="131">
        <v>0</v>
      </c>
      <c r="I16" s="131"/>
      <c r="J16" s="131">
        <v>0</v>
      </c>
      <c r="K16" s="131">
        <v>0</v>
      </c>
      <c r="L16" s="131">
        <v>0</v>
      </c>
      <c r="M16" s="131"/>
      <c r="N16" s="131">
        <v>0</v>
      </c>
      <c r="O16" s="131"/>
      <c r="P16" s="131">
        <v>0</v>
      </c>
      <c r="Q16" s="131"/>
      <c r="R16" s="60">
        <f>SUM(D16:P16)</f>
        <v>0</v>
      </c>
      <c r="S16" s="14"/>
    </row>
    <row r="17" spans="1:20">
      <c r="A17" s="128" t="s">
        <v>315</v>
      </c>
      <c r="B17" s="129"/>
      <c r="D17" s="131">
        <v>0</v>
      </c>
      <c r="E17" s="131"/>
      <c r="F17" s="131">
        <v>0</v>
      </c>
      <c r="G17" s="59"/>
      <c r="H17" s="131">
        <v>0</v>
      </c>
      <c r="I17" s="131"/>
      <c r="J17" s="131">
        <v>-69202647.280000061</v>
      </c>
      <c r="K17" s="131"/>
      <c r="L17" s="131">
        <v>0</v>
      </c>
      <c r="M17" s="131"/>
      <c r="N17" s="131">
        <v>0</v>
      </c>
      <c r="O17" s="131"/>
      <c r="P17" s="131">
        <v>0</v>
      </c>
      <c r="Q17" s="131"/>
      <c r="R17" s="60">
        <f>SUM(D17:P17)</f>
        <v>-69202647.280000061</v>
      </c>
      <c r="S17" s="186">
        <v>0</v>
      </c>
      <c r="T17" s="186"/>
    </row>
    <row r="18" spans="1:20" ht="20.65" thickBot="1">
      <c r="A18" s="194" t="s">
        <v>312</v>
      </c>
      <c r="B18" s="129"/>
      <c r="D18" s="61">
        <f>SUM(D14:D17)</f>
        <v>16470978574.200001</v>
      </c>
      <c r="E18" s="131"/>
      <c r="F18" s="61">
        <f>SUM(F14:F17)</f>
        <v>-13182062013.720001</v>
      </c>
      <c r="G18" s="131"/>
      <c r="H18" s="195">
        <f>SUM(H14:H17)</f>
        <v>0</v>
      </c>
      <c r="I18" s="196"/>
      <c r="J18" s="195">
        <f>SUM(J14:J17)</f>
        <v>-19212832.510000065</v>
      </c>
      <c r="K18" s="196"/>
      <c r="L18" s="195">
        <f>SUM(L14:L17)</f>
        <v>0</v>
      </c>
      <c r="M18" s="196"/>
      <c r="N18" s="195">
        <f>SUM(N14:N17)</f>
        <v>0</v>
      </c>
      <c r="O18" s="196"/>
      <c r="P18" s="195">
        <f>SUM(P14:P17)</f>
        <v>0</v>
      </c>
      <c r="Q18" s="131"/>
      <c r="R18" s="61">
        <f>SUM(R14:R17)</f>
        <v>3269703727.9699988</v>
      </c>
      <c r="S18" s="186">
        <f>+R18-BS!N136</f>
        <v>0</v>
      </c>
      <c r="T18" s="185"/>
    </row>
    <row r="19" spans="1:20" s="199" customFormat="1" ht="23.65" customHeight="1" thickTop="1">
      <c r="A19" s="197"/>
      <c r="B19" s="198"/>
      <c r="D19" s="196"/>
      <c r="E19" s="200"/>
      <c r="F19" s="196"/>
      <c r="G19" s="200"/>
      <c r="H19" s="196"/>
      <c r="I19" s="200"/>
      <c r="J19" s="196"/>
      <c r="K19" s="201"/>
      <c r="L19" s="196"/>
      <c r="M19" s="201"/>
      <c r="N19" s="196"/>
      <c r="O19" s="201"/>
      <c r="P19" s="196"/>
      <c r="Q19" s="60"/>
      <c r="R19" s="196"/>
      <c r="S19" s="16"/>
    </row>
    <row r="20" spans="1:20" ht="20.25">
      <c r="A20" s="127" t="s">
        <v>255</v>
      </c>
      <c r="B20" s="129"/>
      <c r="D20" s="131">
        <f>+D18</f>
        <v>16470978574.200001</v>
      </c>
      <c r="E20" s="131"/>
      <c r="F20" s="131">
        <f>+F18</f>
        <v>-13182062013.720001</v>
      </c>
      <c r="G20" s="59"/>
      <c r="H20" s="131"/>
      <c r="I20" s="131"/>
      <c r="J20" s="131">
        <f>+J18</f>
        <v>-19212832.510000065</v>
      </c>
      <c r="K20" s="131"/>
      <c r="L20" s="131">
        <v>0</v>
      </c>
      <c r="M20" s="131"/>
      <c r="N20" s="131">
        <v>0</v>
      </c>
      <c r="O20" s="131"/>
      <c r="P20" s="131">
        <v>0</v>
      </c>
      <c r="Q20" s="183"/>
      <c r="R20" s="131">
        <f>SUM(D20:J20)</f>
        <v>3269703727.9699993</v>
      </c>
      <c r="S20" s="186">
        <v>0</v>
      </c>
      <c r="T20" s="186"/>
    </row>
    <row r="21" spans="1:20">
      <c r="A21" s="128" t="s">
        <v>65</v>
      </c>
      <c r="B21" s="129"/>
      <c r="D21" s="131">
        <v>0</v>
      </c>
      <c r="E21" s="131"/>
      <c r="F21" s="131">
        <v>0</v>
      </c>
      <c r="G21" s="59"/>
      <c r="H21" s="131">
        <v>0</v>
      </c>
      <c r="I21" s="131"/>
      <c r="J21" s="131">
        <v>0</v>
      </c>
      <c r="K21" s="131"/>
      <c r="L21" s="131">
        <v>0</v>
      </c>
      <c r="M21" s="131"/>
      <c r="N21" s="183">
        <v>0</v>
      </c>
      <c r="O21" s="131"/>
      <c r="P21" s="131">
        <v>0</v>
      </c>
      <c r="Q21" s="183"/>
      <c r="R21" s="131">
        <v>0</v>
      </c>
      <c r="S21" s="186"/>
      <c r="T21" s="186"/>
    </row>
    <row r="22" spans="1:20">
      <c r="A22" s="128" t="s">
        <v>65</v>
      </c>
      <c r="B22" s="129">
        <v>35</v>
      </c>
      <c r="D22" s="131">
        <v>0</v>
      </c>
      <c r="E22" s="131"/>
      <c r="F22" s="131">
        <v>0</v>
      </c>
      <c r="G22" s="131"/>
      <c r="H22" s="131">
        <v>0</v>
      </c>
      <c r="I22" s="131"/>
      <c r="J22" s="131">
        <f>PL!J77</f>
        <v>-929173.45</v>
      </c>
      <c r="K22" s="131"/>
      <c r="L22" s="131">
        <f>-J22</f>
        <v>929173.45</v>
      </c>
      <c r="M22" s="131"/>
      <c r="N22" s="131">
        <v>0</v>
      </c>
      <c r="O22" s="131"/>
      <c r="P22" s="131">
        <f>SUM(L22:N22)</f>
        <v>929173.45</v>
      </c>
      <c r="Q22" s="131"/>
      <c r="R22" s="131">
        <v>0</v>
      </c>
      <c r="S22" s="186">
        <v>0</v>
      </c>
    </row>
    <row r="23" spans="1:20">
      <c r="A23" s="128" t="s">
        <v>315</v>
      </c>
      <c r="B23" s="129"/>
      <c r="D23" s="131">
        <v>0</v>
      </c>
      <c r="E23" s="131"/>
      <c r="F23" s="131">
        <v>0</v>
      </c>
      <c r="G23" s="59"/>
      <c r="H23" s="131">
        <v>0</v>
      </c>
      <c r="I23" s="131"/>
      <c r="J23" s="131">
        <f>PL!J54</f>
        <v>-59467851.830000043</v>
      </c>
      <c r="K23" s="131"/>
      <c r="L23" s="131">
        <f>PL!J77</f>
        <v>-929173.45</v>
      </c>
      <c r="M23" s="131"/>
      <c r="N23" s="131">
        <v>0</v>
      </c>
      <c r="O23" s="131"/>
      <c r="P23" s="131">
        <f>SUM(L23:N23)</f>
        <v>-929173.45</v>
      </c>
      <c r="Q23" s="131"/>
      <c r="R23" s="131">
        <f>SUM(D23:J23,P23)</f>
        <v>-60397025.280000046</v>
      </c>
      <c r="S23" s="186">
        <v>0</v>
      </c>
      <c r="T23" s="186"/>
    </row>
    <row r="24" spans="1:20" ht="20.65" thickBot="1">
      <c r="A24" s="194" t="s">
        <v>313</v>
      </c>
      <c r="B24" s="129"/>
      <c r="D24" s="61">
        <f>SUM(D20:D23)</f>
        <v>16470978574.200001</v>
      </c>
      <c r="E24" s="131"/>
      <c r="F24" s="61">
        <f>SUM(F20:F23)</f>
        <v>-13182062013.720001</v>
      </c>
      <c r="G24" s="131"/>
      <c r="H24" s="195">
        <f>SUM(H20:H23)</f>
        <v>0</v>
      </c>
      <c r="I24" s="196"/>
      <c r="J24" s="195">
        <f>SUM(J20:J23)</f>
        <v>-79609857.790000111</v>
      </c>
      <c r="K24" s="196"/>
      <c r="L24" s="195">
        <f>SUM(L20:L23)</f>
        <v>0</v>
      </c>
      <c r="M24" s="196"/>
      <c r="N24" s="195">
        <f>SUM(N20:N23)</f>
        <v>0</v>
      </c>
      <c r="O24" s="196"/>
      <c r="P24" s="195">
        <f>SUM(P20:P23)</f>
        <v>0</v>
      </c>
      <c r="Q24" s="131"/>
      <c r="R24" s="61">
        <f>SUM(R20:R23)</f>
        <v>3209306702.6899991</v>
      </c>
      <c r="S24" s="186">
        <v>0</v>
      </c>
    </row>
    <row r="25" spans="1:20" ht="15" customHeight="1" thickTop="1"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</row>
    <row r="26" spans="1:20">
      <c r="A26" s="145" t="s">
        <v>395</v>
      </c>
      <c r="B26" s="129"/>
      <c r="D26" s="59"/>
      <c r="E26" s="131"/>
      <c r="F26" s="59"/>
      <c r="G26" s="59"/>
      <c r="H26" s="59"/>
      <c r="I26" s="131"/>
      <c r="J26" s="59"/>
      <c r="L26" s="59"/>
      <c r="N26" s="59"/>
      <c r="P26" s="59"/>
      <c r="R26" s="59"/>
    </row>
    <row r="27" spans="1:20">
      <c r="A27" s="145"/>
    </row>
    <row r="28" spans="1:20">
      <c r="A28" s="145"/>
    </row>
    <row r="29" spans="1:20">
      <c r="A29" s="145"/>
    </row>
    <row r="30" spans="1:20">
      <c r="A30" s="145"/>
    </row>
    <row r="31" spans="1:20">
      <c r="B31" s="129" t="s">
        <v>0</v>
      </c>
      <c r="D31" s="4"/>
      <c r="F31" s="184"/>
      <c r="J31" s="185"/>
      <c r="N31" s="129" t="s">
        <v>1</v>
      </c>
    </row>
    <row r="32" spans="1:20">
      <c r="A32" s="133"/>
      <c r="B32" s="129" t="s">
        <v>103</v>
      </c>
      <c r="C32" s="129"/>
      <c r="D32" s="129"/>
      <c r="E32" s="188"/>
      <c r="N32" s="189" t="s">
        <v>104</v>
      </c>
    </row>
    <row r="33" spans="1:18">
      <c r="A33" s="133"/>
      <c r="B33" s="129"/>
      <c r="C33" s="129"/>
      <c r="D33" s="129"/>
      <c r="E33" s="188"/>
      <c r="N33" s="189"/>
    </row>
    <row r="34" spans="1:18">
      <c r="A34" s="190" t="s">
        <v>161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</row>
    <row r="36" spans="1:18">
      <c r="D36" s="185"/>
    </row>
    <row r="37" spans="1:18">
      <c r="F37" s="186"/>
    </row>
    <row r="43" spans="1:18" ht="20.25">
      <c r="D43" s="137"/>
      <c r="H43" s="137"/>
    </row>
    <row r="76" spans="12:12">
      <c r="L76" s="130">
        <v>88888</v>
      </c>
    </row>
  </sheetData>
  <mergeCells count="9">
    <mergeCell ref="L8:P8"/>
    <mergeCell ref="H10:J10"/>
    <mergeCell ref="A34:R34"/>
    <mergeCell ref="P1:R1"/>
    <mergeCell ref="D6:R6"/>
    <mergeCell ref="D7:R7"/>
    <mergeCell ref="A2:R2"/>
    <mergeCell ref="A3:R3"/>
    <mergeCell ref="A4:R4"/>
  </mergeCells>
  <pageMargins left="0.70866141732283472" right="0.19685039370078741" top="0.59055118110236227" bottom="0.31496062992125984" header="0.31496062992125984" footer="0.39370078740157483"/>
  <pageSetup paperSize="9" scale="74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FE0E-B71F-4E9C-A39F-062C9AC95B16}">
  <sheetPr>
    <pageSetUpPr fitToPage="1"/>
  </sheetPr>
  <dimension ref="B1:X110"/>
  <sheetViews>
    <sheetView view="pageBreakPreview" topLeftCell="A81" zoomScale="55" zoomScaleNormal="100" zoomScaleSheetLayoutView="55" workbookViewId="0">
      <selection activeCell="B55" sqref="B55"/>
    </sheetView>
  </sheetViews>
  <sheetFormatPr defaultColWidth="8.6875" defaultRowHeight="19.899999999999999"/>
  <cols>
    <col min="1" max="1" width="8.6875" style="132"/>
    <col min="2" max="2" width="3.375" style="132" customWidth="1"/>
    <col min="3" max="3" width="45.375" style="128" customWidth="1"/>
    <col min="4" max="4" width="7.375" style="130" customWidth="1"/>
    <col min="5" max="5" width="4.375" style="130" customWidth="1"/>
    <col min="6" max="6" width="15.6875" style="130" customWidth="1"/>
    <col min="7" max="7" width="1" style="130" customWidth="1"/>
    <col min="8" max="8" width="15.6875" style="130" customWidth="1"/>
    <col min="9" max="9" width="1" style="130" customWidth="1"/>
    <col min="10" max="10" width="14.6875" style="246" customWidth="1"/>
    <col min="11" max="11" width="1" style="130" customWidth="1"/>
    <col min="12" max="12" width="14.6875" style="130" customWidth="1"/>
    <col min="13" max="13" width="1.625" style="132" customWidth="1"/>
    <col min="14" max="14" width="8.6875" style="132"/>
    <col min="15" max="15" width="13.125" style="132" customWidth="1"/>
    <col min="16" max="18" width="1.875" style="132" hidden="1" customWidth="1"/>
    <col min="19" max="19" width="12" style="132" customWidth="1"/>
    <col min="20" max="16384" width="8.6875" style="132"/>
  </cols>
  <sheetData>
    <row r="1" spans="2:19">
      <c r="J1" s="164"/>
      <c r="K1" s="164"/>
      <c r="L1" s="164"/>
    </row>
    <row r="2" spans="2:19" ht="20.25">
      <c r="C2" s="135" t="s">
        <v>37</v>
      </c>
      <c r="D2" s="135"/>
      <c r="E2" s="135"/>
      <c r="F2" s="135"/>
      <c r="G2" s="135"/>
      <c r="H2" s="135"/>
      <c r="I2" s="135"/>
      <c r="J2" s="135"/>
      <c r="K2" s="135"/>
      <c r="L2" s="135"/>
    </row>
    <row r="3" spans="2:19" ht="20.25">
      <c r="C3" s="202" t="s">
        <v>81</v>
      </c>
      <c r="D3" s="202"/>
      <c r="E3" s="202"/>
      <c r="F3" s="202"/>
      <c r="G3" s="202"/>
      <c r="H3" s="202"/>
      <c r="I3" s="202"/>
      <c r="J3" s="202"/>
      <c r="K3" s="202"/>
      <c r="L3" s="202"/>
    </row>
    <row r="4" spans="2:19" ht="20.25">
      <c r="C4" s="203" t="s">
        <v>310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2:19" ht="8.4499999999999993" customHeight="1"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2:19" ht="20.25">
      <c r="F6" s="138" t="s">
        <v>318</v>
      </c>
      <c r="G6" s="138"/>
      <c r="H6" s="138"/>
      <c r="I6" s="138"/>
      <c r="J6" s="138"/>
      <c r="K6" s="138"/>
      <c r="L6" s="138"/>
    </row>
    <row r="7" spans="2:19" ht="20.25">
      <c r="C7" s="137"/>
      <c r="F7" s="168" t="s">
        <v>35</v>
      </c>
      <c r="G7" s="168"/>
      <c r="H7" s="168"/>
      <c r="J7" s="138" t="s">
        <v>36</v>
      </c>
      <c r="K7" s="138"/>
      <c r="L7" s="138"/>
    </row>
    <row r="8" spans="2:19" ht="20.25">
      <c r="C8" s="137"/>
      <c r="F8" s="138" t="s">
        <v>317</v>
      </c>
      <c r="G8" s="138"/>
      <c r="H8" s="138"/>
      <c r="I8" s="138"/>
      <c r="J8" s="138"/>
      <c r="K8" s="138"/>
      <c r="L8" s="138"/>
      <c r="O8" s="204"/>
      <c r="P8" s="204"/>
      <c r="Q8" s="204"/>
      <c r="R8" s="204"/>
      <c r="S8" s="204"/>
    </row>
    <row r="9" spans="2:19" ht="20.25">
      <c r="D9" s="139" t="s">
        <v>34</v>
      </c>
      <c r="E9" s="140"/>
      <c r="F9" s="205" t="s">
        <v>256</v>
      </c>
      <c r="G9" s="206"/>
      <c r="H9" s="205" t="s">
        <v>162</v>
      </c>
      <c r="I9" s="140"/>
      <c r="J9" s="205" t="s">
        <v>256</v>
      </c>
      <c r="K9" s="206"/>
      <c r="L9" s="205" t="s">
        <v>162</v>
      </c>
      <c r="O9" s="207"/>
      <c r="P9" s="207"/>
      <c r="Q9" s="207"/>
      <c r="R9" s="207"/>
      <c r="S9" s="207"/>
    </row>
    <row r="10" spans="2:19" ht="8.4499999999999993" customHeight="1">
      <c r="D10" s="140"/>
      <c r="E10" s="140"/>
      <c r="F10" s="208"/>
      <c r="G10" s="206"/>
      <c r="H10" s="19"/>
      <c r="I10" s="140"/>
      <c r="J10" s="208"/>
      <c r="K10" s="206"/>
      <c r="L10" s="208"/>
    </row>
    <row r="11" spans="2:19" ht="20.25">
      <c r="B11" s="127" t="s">
        <v>67</v>
      </c>
      <c r="D11" s="129"/>
      <c r="E11" s="129"/>
      <c r="F11" s="209"/>
      <c r="G11" s="209"/>
      <c r="H11" s="209"/>
      <c r="I11" s="129"/>
      <c r="J11" s="210"/>
      <c r="K11" s="209"/>
      <c r="L11" s="9"/>
    </row>
    <row r="12" spans="2:19">
      <c r="C12" s="128" t="s">
        <v>144</v>
      </c>
      <c r="D12" s="129"/>
      <c r="E12" s="129"/>
      <c r="F12" s="67">
        <v>55911805.460000008</v>
      </c>
      <c r="G12" s="65"/>
      <c r="H12" s="78">
        <v>61080460.170000002</v>
      </c>
      <c r="I12" s="211"/>
      <c r="J12" s="78">
        <v>55911805.460000008</v>
      </c>
      <c r="K12" s="78"/>
      <c r="L12" s="78">
        <v>61080460.170000002</v>
      </c>
      <c r="O12" s="212"/>
      <c r="S12" s="212"/>
    </row>
    <row r="13" spans="2:19">
      <c r="C13" s="128" t="s">
        <v>154</v>
      </c>
      <c r="D13" s="129"/>
      <c r="E13" s="129"/>
      <c r="F13" s="67">
        <v>58553572.079999998</v>
      </c>
      <c r="G13" s="65"/>
      <c r="H13" s="79">
        <v>41147168.350000001</v>
      </c>
      <c r="I13" s="66"/>
      <c r="J13" s="79">
        <v>0</v>
      </c>
      <c r="K13" s="79"/>
      <c r="L13" s="79">
        <v>0</v>
      </c>
      <c r="O13" s="212"/>
      <c r="S13" s="212"/>
    </row>
    <row r="14" spans="2:19">
      <c r="C14" s="128" t="s">
        <v>176</v>
      </c>
      <c r="D14" s="129"/>
      <c r="E14" s="129"/>
      <c r="F14" s="67">
        <v>157659581.06</v>
      </c>
      <c r="G14" s="65"/>
      <c r="H14" s="79">
        <v>236779717.75999999</v>
      </c>
      <c r="I14" s="66"/>
      <c r="J14" s="80">
        <v>0</v>
      </c>
      <c r="K14" s="79"/>
      <c r="L14" s="79">
        <v>0</v>
      </c>
      <c r="O14" s="212"/>
      <c r="S14" s="212"/>
    </row>
    <row r="15" spans="2:19">
      <c r="C15" s="128" t="s">
        <v>155</v>
      </c>
      <c r="D15" s="129"/>
      <c r="E15" s="129"/>
      <c r="F15" s="67">
        <v>3429993.08</v>
      </c>
      <c r="G15" s="65"/>
      <c r="H15" s="79">
        <v>13124865.460000001</v>
      </c>
      <c r="I15" s="66"/>
      <c r="J15" s="79">
        <v>0</v>
      </c>
      <c r="K15" s="79"/>
      <c r="L15" s="79">
        <v>0</v>
      </c>
      <c r="O15" s="212"/>
      <c r="S15" s="212"/>
    </row>
    <row r="16" spans="2:19">
      <c r="C16" s="128" t="s">
        <v>279</v>
      </c>
      <c r="D16" s="129"/>
      <c r="E16" s="129"/>
      <c r="F16" s="67">
        <v>224045683.84</v>
      </c>
      <c r="G16" s="65"/>
      <c r="H16" s="80">
        <v>0</v>
      </c>
      <c r="I16" s="211"/>
      <c r="J16" s="78">
        <v>224045683.84</v>
      </c>
      <c r="K16" s="78"/>
      <c r="L16" s="78">
        <v>0</v>
      </c>
    </row>
    <row r="17" spans="2:24" hidden="1">
      <c r="C17" s="128" t="s">
        <v>280</v>
      </c>
      <c r="D17" s="129"/>
      <c r="E17" s="129"/>
      <c r="F17" s="84"/>
      <c r="G17" s="84"/>
      <c r="H17" s="84">
        <v>0</v>
      </c>
      <c r="I17" s="84"/>
      <c r="J17" s="84">
        <v>0</v>
      </c>
      <c r="K17" s="84"/>
      <c r="L17" s="84">
        <v>0</v>
      </c>
    </row>
    <row r="18" spans="2:24" ht="20.25">
      <c r="B18" s="213" t="s">
        <v>107</v>
      </c>
      <c r="D18" s="129"/>
      <c r="E18" s="129"/>
      <c r="F18" s="84"/>
      <c r="G18" s="84"/>
      <c r="H18" s="84"/>
      <c r="I18" s="84"/>
      <c r="J18" s="84"/>
      <c r="K18" s="84"/>
      <c r="L18" s="84"/>
      <c r="O18" s="212"/>
      <c r="S18" s="212"/>
    </row>
    <row r="19" spans="2:24" hidden="1">
      <c r="C19" s="128" t="s">
        <v>68</v>
      </c>
      <c r="D19" s="129"/>
      <c r="E19" s="129"/>
      <c r="F19" s="81"/>
      <c r="G19" s="84"/>
      <c r="H19" s="81"/>
      <c r="I19" s="154"/>
      <c r="J19" s="81"/>
      <c r="K19" s="81"/>
      <c r="L19" s="82"/>
      <c r="O19" s="212"/>
      <c r="S19" s="212"/>
    </row>
    <row r="20" spans="2:24">
      <c r="C20" s="128" t="s">
        <v>303</v>
      </c>
      <c r="D20" s="129"/>
      <c r="E20" s="129"/>
      <c r="F20" s="82">
        <v>60035888.630000003</v>
      </c>
      <c r="G20" s="65"/>
      <c r="H20" s="78">
        <v>75564569.019999996</v>
      </c>
      <c r="I20" s="211"/>
      <c r="J20" s="214">
        <v>90104147.010000005</v>
      </c>
      <c r="K20" s="65"/>
      <c r="L20" s="214">
        <v>99661883.739999995</v>
      </c>
      <c r="O20" s="212"/>
      <c r="S20" s="212"/>
    </row>
    <row r="21" spans="2:24">
      <c r="C21" s="128" t="s">
        <v>304</v>
      </c>
      <c r="D21" s="129"/>
      <c r="E21" s="129"/>
      <c r="F21" s="82">
        <v>2936651.37</v>
      </c>
      <c r="G21" s="65"/>
      <c r="H21" s="82">
        <v>0</v>
      </c>
      <c r="I21" s="211"/>
      <c r="J21" s="215">
        <v>1200000</v>
      </c>
      <c r="K21" s="65"/>
      <c r="L21" s="214">
        <v>0</v>
      </c>
      <c r="O21" s="212"/>
      <c r="S21" s="212"/>
    </row>
    <row r="22" spans="2:24">
      <c r="C22" s="128" t="s">
        <v>108</v>
      </c>
      <c r="D22" s="129"/>
      <c r="E22" s="129"/>
      <c r="F22" s="82">
        <v>1399802.75</v>
      </c>
      <c r="G22" s="65"/>
      <c r="H22" s="82">
        <v>0</v>
      </c>
      <c r="I22" s="66"/>
      <c r="J22" s="66">
        <v>0</v>
      </c>
      <c r="K22" s="66"/>
      <c r="L22" s="79">
        <v>0</v>
      </c>
      <c r="O22" s="212"/>
      <c r="S22" s="212"/>
    </row>
    <row r="23" spans="2:24">
      <c r="C23" s="128" t="s">
        <v>202</v>
      </c>
      <c r="D23" s="129"/>
      <c r="E23" s="129"/>
      <c r="F23" s="82">
        <v>0</v>
      </c>
      <c r="G23" s="65"/>
      <c r="H23" s="79">
        <v>31855708.359999999</v>
      </c>
      <c r="I23" s="66"/>
      <c r="J23" s="66">
        <v>1</v>
      </c>
      <c r="K23" s="66"/>
      <c r="L23" s="79">
        <v>27300000</v>
      </c>
      <c r="O23" s="212"/>
      <c r="S23" s="212"/>
    </row>
    <row r="24" spans="2:24" hidden="1">
      <c r="C24" s="128" t="s">
        <v>208</v>
      </c>
      <c r="D24" s="129"/>
      <c r="E24" s="129"/>
      <c r="F24" s="82">
        <v>0</v>
      </c>
      <c r="G24" s="84"/>
      <c r="H24" s="84"/>
      <c r="I24" s="84"/>
      <c r="J24" s="84"/>
      <c r="K24" s="84"/>
      <c r="L24" s="84"/>
      <c r="O24" s="212"/>
      <c r="S24" s="212"/>
    </row>
    <row r="25" spans="2:24">
      <c r="C25" s="128" t="s">
        <v>114</v>
      </c>
      <c r="D25" s="129"/>
      <c r="E25" s="129"/>
      <c r="F25" s="82">
        <v>0</v>
      </c>
      <c r="G25" s="65"/>
      <c r="H25" s="79">
        <v>14618661.210000001</v>
      </c>
      <c r="I25" s="66"/>
      <c r="J25" s="66">
        <v>165310.34</v>
      </c>
      <c r="K25" s="66"/>
      <c r="L25" s="79">
        <v>0</v>
      </c>
      <c r="O25" s="212"/>
      <c r="S25" s="212"/>
    </row>
    <row r="26" spans="2:24">
      <c r="C26" s="128" t="s">
        <v>69</v>
      </c>
      <c r="D26" s="129"/>
      <c r="E26" s="129"/>
      <c r="F26" s="67">
        <v>9314726.4499999955</v>
      </c>
      <c r="G26" s="65"/>
      <c r="H26" s="78">
        <v>7310232.1299999999</v>
      </c>
      <c r="I26" s="211"/>
      <c r="J26" s="65">
        <v>30543722.669999998</v>
      </c>
      <c r="K26" s="65"/>
      <c r="L26" s="214">
        <v>16714748.66</v>
      </c>
      <c r="O26" s="212"/>
      <c r="S26" s="212"/>
    </row>
    <row r="27" spans="2:24" ht="20.25">
      <c r="B27" s="127" t="s">
        <v>70</v>
      </c>
      <c r="D27" s="129"/>
      <c r="E27" s="129"/>
      <c r="F27" s="83">
        <f>SUM(F12:F26)</f>
        <v>573287704.72000003</v>
      </c>
      <c r="G27" s="84"/>
      <c r="H27" s="83">
        <f>SUM(H12:H26)</f>
        <v>481481382.45999992</v>
      </c>
      <c r="I27" s="85"/>
      <c r="J27" s="83">
        <f>SUM(J12:J26)</f>
        <v>401970670.31999999</v>
      </c>
      <c r="K27" s="84"/>
      <c r="L27" s="83">
        <f>SUM(L12:L26)</f>
        <v>204757092.56999999</v>
      </c>
      <c r="O27" s="212"/>
      <c r="S27" s="212"/>
    </row>
    <row r="28" spans="2:24" ht="10.8" customHeight="1">
      <c r="D28" s="129"/>
      <c r="E28" s="129"/>
      <c r="F28" s="216"/>
      <c r="G28" s="216"/>
      <c r="H28" s="216"/>
      <c r="I28" s="129"/>
      <c r="J28" s="216"/>
      <c r="K28" s="216"/>
      <c r="L28" s="216"/>
    </row>
    <row r="29" spans="2:24" ht="20.25">
      <c r="B29" s="127" t="s">
        <v>71</v>
      </c>
      <c r="D29" s="129"/>
      <c r="F29" s="51"/>
      <c r="G29" s="131"/>
      <c r="H29" s="51"/>
      <c r="I29" s="51"/>
      <c r="J29" s="51"/>
      <c r="K29" s="131"/>
      <c r="L29" s="51"/>
      <c r="P29" s="51"/>
      <c r="Q29" s="131"/>
      <c r="R29" s="51"/>
      <c r="S29" s="51"/>
      <c r="T29" s="51"/>
      <c r="U29" s="131"/>
      <c r="V29" s="51"/>
      <c r="W29" s="131"/>
      <c r="X29" s="51"/>
    </row>
    <row r="30" spans="2:24">
      <c r="C30" s="128" t="s">
        <v>145</v>
      </c>
      <c r="D30" s="129"/>
      <c r="E30" s="129"/>
      <c r="F30" s="10">
        <v>50689127.640000015</v>
      </c>
      <c r="G30" s="63"/>
      <c r="H30" s="64">
        <v>67284415.5</v>
      </c>
      <c r="I30" s="64"/>
      <c r="J30" s="64">
        <v>50689127.640000015</v>
      </c>
      <c r="K30" s="64"/>
      <c r="L30" s="64">
        <v>67284415.5</v>
      </c>
      <c r="O30" s="212"/>
      <c r="S30" s="212"/>
    </row>
    <row r="31" spans="2:24">
      <c r="C31" s="128" t="s">
        <v>177</v>
      </c>
      <c r="D31" s="129"/>
      <c r="E31" s="129"/>
      <c r="F31" s="10">
        <v>51310401.140000001</v>
      </c>
      <c r="G31" s="63"/>
      <c r="H31" s="64">
        <v>38411107.170000002</v>
      </c>
      <c r="I31" s="64"/>
      <c r="J31" s="64">
        <v>0</v>
      </c>
      <c r="K31" s="64"/>
      <c r="L31" s="64">
        <v>0</v>
      </c>
      <c r="O31" s="212"/>
      <c r="S31" s="212"/>
    </row>
    <row r="32" spans="2:24">
      <c r="C32" s="128" t="s">
        <v>156</v>
      </c>
      <c r="D32" s="129"/>
      <c r="E32" s="129"/>
      <c r="F32" s="10">
        <v>113364237.52</v>
      </c>
      <c r="G32" s="63"/>
      <c r="H32" s="64">
        <v>117218390.75</v>
      </c>
      <c r="I32" s="64"/>
      <c r="J32" s="64">
        <v>0</v>
      </c>
      <c r="K32" s="64"/>
      <c r="L32" s="64">
        <v>0</v>
      </c>
      <c r="O32" s="212"/>
      <c r="S32" s="212"/>
    </row>
    <row r="33" spans="3:19">
      <c r="C33" s="128" t="s">
        <v>157</v>
      </c>
      <c r="D33" s="129"/>
      <c r="E33" s="129"/>
      <c r="F33" s="10">
        <v>3036165.79</v>
      </c>
      <c r="G33" s="63"/>
      <c r="H33" s="64">
        <v>9484659.4000000004</v>
      </c>
      <c r="I33" s="64"/>
      <c r="J33" s="64">
        <v>0</v>
      </c>
      <c r="K33" s="64"/>
      <c r="L33" s="64">
        <v>0</v>
      </c>
      <c r="O33" s="212"/>
      <c r="S33" s="212"/>
    </row>
    <row r="34" spans="3:19">
      <c r="C34" s="143" t="s">
        <v>281</v>
      </c>
      <c r="D34" s="129"/>
      <c r="E34" s="129"/>
      <c r="F34" s="10">
        <v>220865539.52000001</v>
      </c>
      <c r="G34" s="63"/>
      <c r="H34" s="64">
        <v>0</v>
      </c>
      <c r="I34" s="64"/>
      <c r="J34" s="64">
        <v>220865539.52000001</v>
      </c>
      <c r="K34" s="64"/>
      <c r="L34" s="64">
        <v>0</v>
      </c>
      <c r="O34" s="212"/>
      <c r="S34" s="212"/>
    </row>
    <row r="35" spans="3:19">
      <c r="C35" s="128" t="s">
        <v>100</v>
      </c>
      <c r="D35" s="129"/>
      <c r="E35" s="129"/>
      <c r="F35" s="10">
        <v>141668.15000000002</v>
      </c>
      <c r="G35" s="63"/>
      <c r="H35" s="64">
        <v>842973.85</v>
      </c>
      <c r="I35" s="64"/>
      <c r="J35" s="64">
        <v>0</v>
      </c>
      <c r="K35" s="64"/>
      <c r="L35" s="64">
        <v>0</v>
      </c>
      <c r="O35" s="212"/>
      <c r="S35" s="212"/>
    </row>
    <row r="36" spans="3:19">
      <c r="C36" s="128" t="s">
        <v>72</v>
      </c>
      <c r="D36" s="129"/>
      <c r="E36" s="129"/>
      <c r="F36" s="10">
        <v>131365067.28</v>
      </c>
      <c r="G36" s="63"/>
      <c r="H36" s="64">
        <v>155204370.90000001</v>
      </c>
      <c r="I36" s="64"/>
      <c r="J36" s="64">
        <v>65944441.679999992</v>
      </c>
      <c r="K36" s="64"/>
      <c r="L36" s="64">
        <v>84944067.239999995</v>
      </c>
      <c r="O36" s="212"/>
      <c r="S36" s="212"/>
    </row>
    <row r="37" spans="3:19">
      <c r="C37" s="128" t="s">
        <v>192</v>
      </c>
      <c r="D37" s="129"/>
      <c r="E37" s="129"/>
      <c r="F37" s="9">
        <v>0</v>
      </c>
      <c r="G37" s="63"/>
      <c r="H37" s="64">
        <v>8821949.5600000005</v>
      </c>
      <c r="I37" s="72"/>
      <c r="J37" s="72">
        <v>50550.770000000019</v>
      </c>
      <c r="K37" s="72"/>
      <c r="L37" s="72">
        <v>26773112.129999999</v>
      </c>
      <c r="O37" s="212"/>
      <c r="S37" s="212"/>
    </row>
    <row r="38" spans="3:19">
      <c r="C38" s="128" t="s">
        <v>201</v>
      </c>
      <c r="D38" s="129"/>
      <c r="E38" s="129"/>
      <c r="F38" s="4">
        <v>19178804.809999999</v>
      </c>
      <c r="G38" s="9"/>
      <c r="H38" s="9">
        <v>0</v>
      </c>
      <c r="I38" s="64"/>
      <c r="J38" s="64">
        <v>0</v>
      </c>
      <c r="K38" s="64"/>
      <c r="L38" s="64">
        <v>0</v>
      </c>
      <c r="O38" s="212"/>
      <c r="S38" s="212"/>
    </row>
    <row r="39" spans="3:19">
      <c r="C39" s="128" t="s">
        <v>196</v>
      </c>
      <c r="D39" s="129"/>
      <c r="E39" s="129"/>
      <c r="F39" s="10">
        <v>0</v>
      </c>
      <c r="G39" s="63"/>
      <c r="H39" s="64">
        <v>0</v>
      </c>
      <c r="I39" s="64"/>
      <c r="J39" s="64">
        <v>0</v>
      </c>
      <c r="K39" s="64"/>
      <c r="L39" s="64">
        <v>1777.8</v>
      </c>
      <c r="O39" s="212"/>
      <c r="S39" s="212"/>
    </row>
    <row r="40" spans="3:19">
      <c r="C40" s="128" t="s">
        <v>193</v>
      </c>
      <c r="D40" s="129"/>
      <c r="E40" s="129"/>
      <c r="F40" s="10">
        <v>0</v>
      </c>
      <c r="G40" s="63"/>
      <c r="H40" s="64">
        <v>81686642</v>
      </c>
      <c r="I40" s="64"/>
      <c r="J40" s="64">
        <v>0</v>
      </c>
      <c r="K40" s="64"/>
      <c r="L40" s="64">
        <v>0</v>
      </c>
      <c r="O40" s="212"/>
      <c r="S40" s="212"/>
    </row>
    <row r="41" spans="3:19">
      <c r="C41" s="128" t="s">
        <v>348</v>
      </c>
      <c r="D41" s="129"/>
      <c r="E41" s="129"/>
      <c r="F41" s="10">
        <v>369341524.73000002</v>
      </c>
      <c r="G41" s="63"/>
      <c r="H41" s="64">
        <v>0</v>
      </c>
      <c r="I41" s="64"/>
      <c r="J41" s="64">
        <v>0</v>
      </c>
      <c r="K41" s="64"/>
      <c r="L41" s="64">
        <v>0</v>
      </c>
      <c r="O41" s="212"/>
      <c r="S41" s="212"/>
    </row>
    <row r="42" spans="3:19">
      <c r="C42" s="128" t="s">
        <v>332</v>
      </c>
      <c r="D42" s="129"/>
      <c r="E42" s="129"/>
      <c r="F42" s="10">
        <v>0</v>
      </c>
      <c r="G42" s="63"/>
      <c r="H42" s="64">
        <v>0</v>
      </c>
      <c r="I42" s="64"/>
      <c r="J42" s="64">
        <v>14200000</v>
      </c>
      <c r="K42" s="64"/>
      <c r="L42" s="64">
        <v>0</v>
      </c>
      <c r="O42" s="212"/>
      <c r="S42" s="212"/>
    </row>
    <row r="43" spans="3:19">
      <c r="C43" s="128" t="s">
        <v>325</v>
      </c>
      <c r="D43" s="129"/>
      <c r="E43" s="129"/>
      <c r="F43" s="4">
        <v>0</v>
      </c>
      <c r="G43" s="63"/>
      <c r="H43" s="64">
        <v>5000000</v>
      </c>
      <c r="I43" s="64"/>
      <c r="J43" s="64">
        <v>0</v>
      </c>
      <c r="K43" s="64"/>
      <c r="L43" s="64">
        <v>66500000</v>
      </c>
      <c r="O43" s="212"/>
      <c r="S43" s="212"/>
    </row>
    <row r="44" spans="3:19">
      <c r="C44" s="128" t="s">
        <v>326</v>
      </c>
      <c r="D44" s="129"/>
      <c r="E44" s="129"/>
      <c r="F44" s="10">
        <v>75699999</v>
      </c>
      <c r="G44" s="63"/>
      <c r="H44" s="64">
        <v>0</v>
      </c>
      <c r="I44" s="64"/>
      <c r="J44" s="64">
        <v>0</v>
      </c>
      <c r="K44" s="64"/>
      <c r="L44" s="64">
        <v>0</v>
      </c>
      <c r="O44" s="212"/>
      <c r="S44" s="212"/>
    </row>
    <row r="45" spans="3:19">
      <c r="C45" s="128" t="s">
        <v>393</v>
      </c>
      <c r="D45" s="129"/>
      <c r="E45" s="129"/>
      <c r="F45" s="10">
        <v>6872822.5300000003</v>
      </c>
      <c r="G45" s="10"/>
      <c r="H45" s="72">
        <v>0</v>
      </c>
      <c r="I45" s="72"/>
      <c r="J45" s="72">
        <v>0</v>
      </c>
      <c r="K45" s="72"/>
      <c r="L45" s="72">
        <v>0</v>
      </c>
      <c r="O45" s="212"/>
      <c r="S45" s="212"/>
    </row>
    <row r="46" spans="3:19">
      <c r="C46" s="128" t="s">
        <v>349</v>
      </c>
      <c r="D46" s="129"/>
      <c r="E46" s="129"/>
      <c r="F46" s="217">
        <v>48663889.120000005</v>
      </c>
      <c r="G46" s="63"/>
      <c r="H46" s="64">
        <v>995954.19</v>
      </c>
      <c r="I46" s="64"/>
      <c r="J46" s="64">
        <v>89468227.359999999</v>
      </c>
      <c r="K46" s="64"/>
      <c r="L46" s="64">
        <v>10588180.17</v>
      </c>
      <c r="O46" s="212"/>
      <c r="S46" s="212"/>
    </row>
    <row r="47" spans="3:19">
      <c r="C47" s="128" t="s">
        <v>331</v>
      </c>
      <c r="D47" s="129"/>
      <c r="E47" s="129"/>
      <c r="F47" s="217">
        <v>69495765.609999999</v>
      </c>
      <c r="G47" s="63"/>
      <c r="H47" s="64">
        <v>0</v>
      </c>
      <c r="I47" s="64"/>
      <c r="J47" s="64">
        <v>0</v>
      </c>
      <c r="K47" s="64"/>
      <c r="L47" s="64">
        <v>0</v>
      </c>
      <c r="O47" s="212"/>
      <c r="S47" s="212"/>
    </row>
    <row r="48" spans="3:19">
      <c r="C48" s="218" t="s">
        <v>73</v>
      </c>
      <c r="D48" s="129"/>
      <c r="E48" s="129"/>
      <c r="F48" s="219">
        <v>50584632.060000002</v>
      </c>
      <c r="G48" s="63"/>
      <c r="H48" s="73">
        <v>54760298.899999999</v>
      </c>
      <c r="I48" s="64"/>
      <c r="J48" s="73">
        <v>20220635.18</v>
      </c>
      <c r="K48" s="64"/>
      <c r="L48" s="73">
        <v>17868187.010000002</v>
      </c>
      <c r="O48" s="212"/>
      <c r="S48" s="212"/>
    </row>
    <row r="49" spans="2:19" ht="20.25">
      <c r="B49" s="127" t="s">
        <v>74</v>
      </c>
      <c r="D49" s="129"/>
      <c r="E49" s="129"/>
      <c r="F49" s="220">
        <f>SUM(F30:F48)</f>
        <v>1210609644.8999999</v>
      </c>
      <c r="G49" s="9"/>
      <c r="H49" s="220">
        <f>SUM(H30:H48)</f>
        <v>539710762.22000003</v>
      </c>
      <c r="I49" s="9">
        <v>0</v>
      </c>
      <c r="J49" s="220">
        <f>SUM(J30:J48)</f>
        <v>461438522.15000004</v>
      </c>
      <c r="K49" s="9"/>
      <c r="L49" s="220">
        <f>SUM(L30:L48)</f>
        <v>273959739.85000002</v>
      </c>
      <c r="O49" s="212"/>
      <c r="S49" s="212"/>
    </row>
    <row r="50" spans="2:19" ht="6" customHeight="1">
      <c r="C50" s="127"/>
      <c r="D50" s="129"/>
      <c r="E50" s="129"/>
      <c r="F50" s="17"/>
      <c r="G50" s="17"/>
      <c r="H50" s="17"/>
      <c r="I50" s="18"/>
      <c r="J50" s="17"/>
      <c r="K50" s="216"/>
      <c r="L50" s="216"/>
    </row>
    <row r="51" spans="2:19" ht="20.25">
      <c r="B51" s="127" t="s">
        <v>178</v>
      </c>
      <c r="D51" s="129"/>
      <c r="E51" s="129"/>
      <c r="F51" s="90">
        <v>-1514209.1400000001</v>
      </c>
      <c r="G51" s="221"/>
      <c r="H51" s="91">
        <v>-1250216.18</v>
      </c>
      <c r="I51" s="222"/>
      <c r="J51" s="91">
        <v>0</v>
      </c>
      <c r="K51" s="222"/>
      <c r="L51" s="91">
        <v>0</v>
      </c>
      <c r="O51" s="212"/>
      <c r="S51" s="212"/>
    </row>
    <row r="52" spans="2:19">
      <c r="C52" s="128" t="s">
        <v>75</v>
      </c>
      <c r="D52" s="129"/>
      <c r="E52" s="129"/>
      <c r="F52" s="223">
        <f>F27-F49+F51</f>
        <v>-638836149.31999981</v>
      </c>
      <c r="G52" s="131"/>
      <c r="H52" s="223">
        <f>H27-H49+H51</f>
        <v>-59479595.940000109</v>
      </c>
      <c r="I52" s="224"/>
      <c r="J52" s="131">
        <f>J27-J49</f>
        <v>-59467851.830000043</v>
      </c>
      <c r="K52" s="131"/>
      <c r="L52" s="131">
        <f>L27-L49</f>
        <v>-69202647.280000031</v>
      </c>
      <c r="O52" s="212"/>
      <c r="S52" s="212"/>
    </row>
    <row r="53" spans="2:19">
      <c r="C53" s="128" t="s">
        <v>76</v>
      </c>
      <c r="D53" s="129">
        <v>37.200000000000003</v>
      </c>
      <c r="E53" s="129"/>
      <c r="F53" s="90">
        <v>2249834.1399999997</v>
      </c>
      <c r="G53" s="221"/>
      <c r="H53" s="91">
        <v>19082512.899999999</v>
      </c>
      <c r="I53" s="222"/>
      <c r="J53" s="91">
        <v>0</v>
      </c>
      <c r="K53" s="222"/>
      <c r="L53" s="91">
        <v>0</v>
      </c>
      <c r="O53" s="212"/>
      <c r="S53" s="212"/>
    </row>
    <row r="54" spans="2:19" ht="20.65" thickBot="1">
      <c r="B54" s="127" t="s">
        <v>339</v>
      </c>
      <c r="D54" s="129"/>
      <c r="E54" s="129"/>
      <c r="F54" s="225">
        <f>SUM(F52:F53)</f>
        <v>-636586315.17999983</v>
      </c>
      <c r="G54" s="226"/>
      <c r="H54" s="225">
        <f>SUM(H52:H53)</f>
        <v>-40397083.040000111</v>
      </c>
      <c r="I54" s="23"/>
      <c r="J54" s="225">
        <f>SUM(J52:J53)</f>
        <v>-59467851.830000043</v>
      </c>
      <c r="K54" s="183"/>
      <c r="L54" s="225">
        <f>SUM(L52:L53)</f>
        <v>-69202647.280000031</v>
      </c>
      <c r="O54" s="212"/>
      <c r="S54" s="212"/>
    </row>
    <row r="55" spans="2:19" ht="20.65" thickTop="1">
      <c r="B55" s="145" t="s">
        <v>395</v>
      </c>
      <c r="C55" s="127"/>
      <c r="D55" s="129"/>
      <c r="E55" s="129"/>
      <c r="F55" s="227"/>
      <c r="G55" s="22"/>
      <c r="H55" s="22"/>
      <c r="I55" s="23"/>
      <c r="J55" s="227"/>
      <c r="K55" s="183"/>
      <c r="L55" s="24"/>
    </row>
    <row r="56" spans="2:19" s="133" customFormat="1">
      <c r="B56" s="146" t="s">
        <v>276</v>
      </c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29"/>
      <c r="N56" s="129"/>
      <c r="O56" s="129"/>
    </row>
    <row r="57" spans="2:19" s="133" customFormat="1">
      <c r="B57" s="228" t="s">
        <v>380</v>
      </c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129"/>
      <c r="N57" s="129"/>
      <c r="O57" s="129"/>
    </row>
    <row r="58" spans="2:19">
      <c r="B58" s="190" t="s">
        <v>378</v>
      </c>
      <c r="C58" s="191"/>
      <c r="D58" s="191"/>
      <c r="E58" s="191"/>
      <c r="F58" s="191"/>
      <c r="G58" s="191"/>
      <c r="H58" s="191"/>
      <c r="I58" s="191"/>
      <c r="J58" s="191"/>
      <c r="K58" s="191"/>
      <c r="L58" s="191"/>
    </row>
    <row r="61" spans="2:19" ht="20.25">
      <c r="B61" s="135" t="s">
        <v>37</v>
      </c>
      <c r="C61" s="135"/>
      <c r="D61" s="135"/>
      <c r="E61" s="135"/>
      <c r="F61" s="135"/>
      <c r="G61" s="135"/>
      <c r="H61" s="135"/>
      <c r="I61" s="135"/>
      <c r="J61" s="135"/>
      <c r="K61" s="135"/>
      <c r="L61" s="135"/>
    </row>
    <row r="62" spans="2:19" ht="20.25">
      <c r="B62" s="202" t="s">
        <v>66</v>
      </c>
      <c r="C62" s="202"/>
      <c r="D62" s="202"/>
      <c r="E62" s="202"/>
      <c r="F62" s="202"/>
      <c r="G62" s="202"/>
      <c r="H62" s="202"/>
      <c r="I62" s="202"/>
      <c r="J62" s="202"/>
      <c r="K62" s="202"/>
      <c r="L62" s="202"/>
    </row>
    <row r="63" spans="2:19" ht="20.25">
      <c r="B63" s="165" t="s">
        <v>320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</row>
    <row r="64" spans="2:19" ht="20.25"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</row>
    <row r="65" spans="2:12" ht="20.25">
      <c r="B65" s="166"/>
      <c r="C65" s="166"/>
      <c r="D65" s="166"/>
      <c r="E65" s="166"/>
      <c r="F65" s="138" t="s">
        <v>253</v>
      </c>
      <c r="G65" s="138"/>
      <c r="H65" s="138"/>
      <c r="I65" s="138"/>
      <c r="J65" s="138"/>
      <c r="K65" s="138"/>
      <c r="L65" s="138"/>
    </row>
    <row r="66" spans="2:12" ht="20.25">
      <c r="B66" s="166"/>
      <c r="C66" s="166"/>
      <c r="D66" s="166"/>
      <c r="E66" s="166"/>
      <c r="F66" s="168" t="s">
        <v>35</v>
      </c>
      <c r="G66" s="168"/>
      <c r="H66" s="168"/>
      <c r="J66" s="138" t="s">
        <v>36</v>
      </c>
      <c r="K66" s="138"/>
      <c r="L66" s="138"/>
    </row>
    <row r="67" spans="2:12" ht="20.25">
      <c r="B67" s="166"/>
      <c r="C67" s="166"/>
      <c r="D67" s="166"/>
      <c r="E67" s="166"/>
      <c r="F67" s="138" t="s">
        <v>317</v>
      </c>
      <c r="G67" s="138"/>
      <c r="H67" s="138"/>
      <c r="I67" s="138"/>
      <c r="J67" s="138"/>
      <c r="K67" s="138"/>
      <c r="L67" s="138"/>
    </row>
    <row r="68" spans="2:12" ht="20.25">
      <c r="B68" s="166"/>
      <c r="C68" s="140"/>
      <c r="D68" s="229" t="s">
        <v>34</v>
      </c>
      <c r="E68" s="166"/>
      <c r="F68" s="205" t="s">
        <v>256</v>
      </c>
      <c r="G68" s="206"/>
      <c r="H68" s="205" t="s">
        <v>162</v>
      </c>
      <c r="I68" s="140"/>
      <c r="J68" s="205" t="str">
        <f>+F68</f>
        <v>2025</v>
      </c>
      <c r="K68" s="206"/>
      <c r="L68" s="205" t="str">
        <f>+H68</f>
        <v>2024</v>
      </c>
    </row>
    <row r="69" spans="2:12" ht="20.25">
      <c r="B69" s="166"/>
      <c r="C69" s="166"/>
      <c r="D69" s="166"/>
      <c r="E69" s="166"/>
      <c r="F69" s="206"/>
      <c r="G69" s="206"/>
      <c r="H69" s="19"/>
      <c r="I69" s="140"/>
      <c r="J69" s="230"/>
      <c r="K69" s="140"/>
      <c r="L69" s="206"/>
    </row>
    <row r="70" spans="2:12" ht="20.25">
      <c r="B70" s="166"/>
      <c r="C70" s="166"/>
      <c r="D70" s="166"/>
      <c r="E70" s="166"/>
      <c r="F70" s="206"/>
      <c r="G70" s="206"/>
      <c r="H70" s="19"/>
      <c r="I70" s="140"/>
      <c r="J70" s="230"/>
      <c r="K70" s="140"/>
      <c r="L70" s="206"/>
    </row>
    <row r="71" spans="2:12" ht="20.65" thickBot="1">
      <c r="B71" s="127" t="s">
        <v>339</v>
      </c>
      <c r="C71" s="129"/>
      <c r="D71" s="129"/>
      <c r="E71" s="129"/>
      <c r="F71" s="231">
        <f>F54</f>
        <v>-636586315.17999983</v>
      </c>
      <c r="G71" s="232"/>
      <c r="H71" s="231">
        <f>H54</f>
        <v>-40397083.040000111</v>
      </c>
      <c r="I71" s="154"/>
      <c r="J71" s="231">
        <f>J54</f>
        <v>-59467851.830000043</v>
      </c>
      <c r="K71" s="232"/>
      <c r="L71" s="231">
        <f>L54</f>
        <v>-69202647.280000031</v>
      </c>
    </row>
    <row r="72" spans="2:12" ht="20.25" thickTop="1">
      <c r="B72" s="233"/>
      <c r="C72" s="129"/>
      <c r="D72" s="129"/>
      <c r="E72" s="129"/>
      <c r="F72" s="154"/>
      <c r="G72" s="154"/>
      <c r="H72" s="154"/>
      <c r="I72" s="154"/>
      <c r="J72" s="154"/>
      <c r="K72" s="154"/>
      <c r="L72" s="154"/>
    </row>
    <row r="73" spans="2:12" ht="20.25">
      <c r="B73" s="127" t="s">
        <v>78</v>
      </c>
      <c r="C73" s="129"/>
      <c r="D73" s="129"/>
      <c r="E73" s="129"/>
      <c r="F73" s="234"/>
      <c r="G73" s="234"/>
      <c r="H73" s="234"/>
      <c r="I73" s="154"/>
      <c r="J73" s="234"/>
      <c r="K73" s="234"/>
      <c r="L73" s="234"/>
    </row>
    <row r="74" spans="2:12" ht="20.25">
      <c r="B74" s="235" t="s">
        <v>252</v>
      </c>
      <c r="C74" s="129"/>
      <c r="D74" s="129"/>
      <c r="E74" s="129"/>
      <c r="F74" s="234"/>
      <c r="G74" s="234"/>
      <c r="H74" s="234"/>
      <c r="I74" s="154"/>
      <c r="J74" s="234"/>
      <c r="K74" s="234"/>
      <c r="L74" s="234"/>
    </row>
    <row r="75" spans="2:12">
      <c r="B75" s="233" t="s">
        <v>194</v>
      </c>
      <c r="C75" s="129"/>
      <c r="D75" s="129"/>
      <c r="E75" s="129"/>
      <c r="F75" s="232">
        <v>0</v>
      </c>
      <c r="G75" s="232"/>
      <c r="H75" s="232">
        <v>0</v>
      </c>
      <c r="I75" s="154"/>
      <c r="J75" s="234">
        <v>0</v>
      </c>
      <c r="K75" s="234"/>
      <c r="L75" s="234">
        <v>0</v>
      </c>
    </row>
    <row r="76" spans="2:12" ht="20.25">
      <c r="B76" s="236" t="s">
        <v>170</v>
      </c>
      <c r="C76" s="129"/>
      <c r="D76" s="129"/>
      <c r="E76" s="129"/>
      <c r="F76" s="234"/>
      <c r="G76" s="234"/>
      <c r="H76" s="234"/>
      <c r="I76" s="154"/>
      <c r="J76" s="234"/>
      <c r="K76" s="234"/>
      <c r="L76" s="234"/>
    </row>
    <row r="77" spans="2:12">
      <c r="B77" s="237" t="s">
        <v>335</v>
      </c>
      <c r="C77" s="129"/>
      <c r="D77" s="129"/>
      <c r="E77" s="129"/>
      <c r="F77" s="232">
        <v>-929173.45</v>
      </c>
      <c r="G77" s="232"/>
      <c r="H77" s="232">
        <v>433774.58</v>
      </c>
      <c r="I77" s="154"/>
      <c r="J77" s="232">
        <v>-929173.45</v>
      </c>
      <c r="K77" s="232"/>
      <c r="L77" s="232">
        <v>0</v>
      </c>
    </row>
    <row r="78" spans="2:12">
      <c r="B78" s="237" t="s">
        <v>336</v>
      </c>
      <c r="C78" s="129"/>
      <c r="D78" s="129"/>
      <c r="E78" s="129"/>
      <c r="F78" s="67">
        <v>-4330417.07</v>
      </c>
      <c r="G78" s="65"/>
      <c r="H78" s="66">
        <v>179220.58</v>
      </c>
      <c r="I78" s="154"/>
      <c r="J78" s="232">
        <v>0</v>
      </c>
      <c r="K78" s="232"/>
      <c r="L78" s="232">
        <v>0</v>
      </c>
    </row>
    <row r="79" spans="2:12" hidden="1">
      <c r="B79" s="233" t="s">
        <v>195</v>
      </c>
      <c r="C79" s="129"/>
      <c r="D79" s="129"/>
      <c r="E79" s="129"/>
      <c r="F79" s="238">
        <v>0</v>
      </c>
      <c r="G79" s="232"/>
      <c r="H79" s="238"/>
      <c r="I79" s="154"/>
      <c r="J79" s="238">
        <v>0</v>
      </c>
      <c r="K79" s="232"/>
      <c r="L79" s="238">
        <v>0</v>
      </c>
    </row>
    <row r="80" spans="2:12">
      <c r="B80" s="218" t="s">
        <v>338</v>
      </c>
      <c r="C80" s="129"/>
      <c r="D80" s="129"/>
      <c r="E80" s="129"/>
      <c r="F80" s="239">
        <f>SUM(F75:F79)</f>
        <v>-5259590.5200000005</v>
      </c>
      <c r="G80" s="232"/>
      <c r="H80" s="239">
        <f>SUM(H75:H79)</f>
        <v>612995.16</v>
      </c>
      <c r="I80" s="154"/>
      <c r="J80" s="239">
        <f>SUM(J77:J79)</f>
        <v>-929173.45</v>
      </c>
      <c r="K80" s="154"/>
      <c r="L80" s="239">
        <f>SUM(L77:L79)</f>
        <v>0</v>
      </c>
    </row>
    <row r="81" spans="2:12" ht="20.65" thickBot="1">
      <c r="B81" s="127" t="s">
        <v>315</v>
      </c>
      <c r="C81" s="129"/>
      <c r="D81" s="129"/>
      <c r="E81" s="129"/>
      <c r="F81" s="231">
        <f>+F80+F71</f>
        <v>-641845905.69999981</v>
      </c>
      <c r="G81" s="92"/>
      <c r="H81" s="231">
        <f>+H80+H71</f>
        <v>-39784087.880000114</v>
      </c>
      <c r="I81" s="154"/>
      <c r="J81" s="231">
        <f>+J80+J71</f>
        <v>-60397025.280000046</v>
      </c>
      <c r="K81" s="232"/>
      <c r="L81" s="231">
        <f>+L80+L71</f>
        <v>-69202647.280000031</v>
      </c>
    </row>
    <row r="82" spans="2:12" ht="20.65" thickTop="1">
      <c r="B82" s="127"/>
      <c r="C82" s="129"/>
      <c r="D82" s="129"/>
      <c r="F82" s="51"/>
      <c r="G82" s="131"/>
      <c r="H82" s="51"/>
      <c r="I82" s="51"/>
      <c r="J82" s="51"/>
      <c r="K82" s="131"/>
      <c r="L82" s="51"/>
    </row>
    <row r="83" spans="2:12" ht="20.25">
      <c r="B83" s="127" t="s">
        <v>343</v>
      </c>
      <c r="C83" s="129"/>
      <c r="D83" s="129"/>
      <c r="E83" s="129"/>
      <c r="F83" s="232"/>
      <c r="G83" s="92"/>
      <c r="H83" s="232"/>
      <c r="I83" s="154"/>
      <c r="J83" s="232"/>
      <c r="K83" s="232"/>
      <c r="L83" s="232"/>
    </row>
    <row r="84" spans="2:12">
      <c r="B84" s="128" t="s">
        <v>77</v>
      </c>
      <c r="C84" s="129"/>
      <c r="D84" s="129"/>
      <c r="E84" s="129"/>
      <c r="F84" s="89">
        <f>+F86-F85</f>
        <v>-450777017.8299998</v>
      </c>
      <c r="G84" s="92"/>
      <c r="H84" s="89">
        <f>+H86-H85</f>
        <v>-53468648.210000113</v>
      </c>
      <c r="I84" s="154"/>
      <c r="J84" s="89">
        <f>+J86-J85</f>
        <v>-59467851.830000043</v>
      </c>
      <c r="K84" s="232"/>
      <c r="L84" s="89">
        <f>+L86-L85</f>
        <v>-69202647.280000031</v>
      </c>
    </row>
    <row r="85" spans="2:12">
      <c r="B85" s="128" t="s">
        <v>32</v>
      </c>
      <c r="C85" s="129"/>
      <c r="D85" s="129"/>
      <c r="E85" s="129"/>
      <c r="F85" s="93">
        <v>-185809297.34999999</v>
      </c>
      <c r="G85" s="65"/>
      <c r="H85" s="68">
        <v>13071565.17</v>
      </c>
      <c r="I85" s="66"/>
      <c r="J85" s="68">
        <v>0</v>
      </c>
      <c r="K85" s="66"/>
      <c r="L85" s="68">
        <v>0</v>
      </c>
    </row>
    <row r="86" spans="2:12" ht="20.65" thickBot="1">
      <c r="B86" s="127"/>
      <c r="C86" s="129"/>
      <c r="D86" s="129"/>
      <c r="E86" s="129"/>
      <c r="F86" s="240">
        <f>+F71</f>
        <v>-636586315.17999983</v>
      </c>
      <c r="G86" s="92"/>
      <c r="H86" s="240">
        <f>+H71</f>
        <v>-40397083.040000111</v>
      </c>
      <c r="I86" s="154"/>
      <c r="J86" s="240">
        <v>-59467851.830000043</v>
      </c>
      <c r="K86" s="232"/>
      <c r="L86" s="240">
        <f>+L71</f>
        <v>-69202647.280000031</v>
      </c>
    </row>
    <row r="87" spans="2:12" ht="20.65" thickTop="1">
      <c r="B87" s="127"/>
      <c r="C87" s="129"/>
      <c r="D87" s="129"/>
      <c r="F87" s="51"/>
      <c r="G87" s="131"/>
      <c r="H87" s="51"/>
      <c r="I87" s="51"/>
      <c r="J87" s="51"/>
      <c r="K87" s="131"/>
      <c r="L87" s="51"/>
    </row>
    <row r="88" spans="2:12" ht="20.25">
      <c r="B88" s="127" t="s">
        <v>79</v>
      </c>
      <c r="C88" s="129"/>
      <c r="D88" s="129"/>
      <c r="E88" s="129"/>
      <c r="F88" s="234"/>
      <c r="G88" s="234"/>
      <c r="H88" s="234"/>
      <c r="I88" s="154"/>
      <c r="J88" s="241"/>
      <c r="K88" s="154"/>
      <c r="L88" s="234"/>
    </row>
    <row r="89" spans="2:12">
      <c r="B89" s="128" t="s">
        <v>77</v>
      </c>
      <c r="C89" s="129"/>
      <c r="D89" s="129"/>
      <c r="E89" s="129"/>
      <c r="F89" s="67">
        <f>+F91-F90</f>
        <v>-454744411.88999981</v>
      </c>
      <c r="G89" s="232"/>
      <c r="H89" s="232">
        <v>-52909132.470000118</v>
      </c>
      <c r="I89" s="18"/>
      <c r="J89" s="232">
        <v>-60397025.280000046</v>
      </c>
      <c r="K89" s="18"/>
      <c r="L89" s="232">
        <v>-69202647.280000031</v>
      </c>
    </row>
    <row r="90" spans="2:12">
      <c r="B90" s="128" t="s">
        <v>32</v>
      </c>
      <c r="C90" s="129"/>
      <c r="D90" s="129"/>
      <c r="E90" s="129"/>
      <c r="F90" s="93">
        <v>-187101493.81</v>
      </c>
      <c r="G90" s="65"/>
      <c r="H90" s="68">
        <v>13125044.59</v>
      </c>
      <c r="I90" s="66"/>
      <c r="J90" s="68">
        <v>0</v>
      </c>
      <c r="K90" s="66"/>
      <c r="L90" s="68">
        <v>0</v>
      </c>
    </row>
    <row r="91" spans="2:12" ht="20.25" thickBot="1">
      <c r="B91" s="128"/>
      <c r="C91" s="129"/>
      <c r="D91" s="129"/>
      <c r="E91" s="129"/>
      <c r="F91" s="240">
        <f>F81</f>
        <v>-641845905.69999981</v>
      </c>
      <c r="G91" s="232"/>
      <c r="H91" s="240">
        <f>+H81</f>
        <v>-39784087.880000114</v>
      </c>
      <c r="I91" s="154"/>
      <c r="J91" s="240">
        <f>+J81</f>
        <v>-60397025.280000046</v>
      </c>
      <c r="K91" s="154"/>
      <c r="L91" s="240">
        <f>+L81</f>
        <v>-69202647.280000031</v>
      </c>
    </row>
    <row r="92" spans="2:12" ht="20.65" thickTop="1">
      <c r="B92" s="127"/>
      <c r="C92" s="129"/>
      <c r="D92" s="129"/>
      <c r="F92" s="51"/>
      <c r="G92" s="131"/>
      <c r="H92" s="51"/>
      <c r="I92" s="51"/>
      <c r="J92" s="51"/>
      <c r="K92" s="131"/>
      <c r="L92" s="51"/>
    </row>
    <row r="93" spans="2:12" ht="20.25">
      <c r="B93" s="242" t="s">
        <v>80</v>
      </c>
      <c r="C93" s="130"/>
      <c r="F93" s="154"/>
      <c r="G93" s="154"/>
      <c r="H93" s="232"/>
      <c r="I93" s="232"/>
      <c r="J93" s="232"/>
      <c r="K93" s="154"/>
      <c r="L93" s="243"/>
    </row>
    <row r="94" spans="2:12" ht="20.25" thickBot="1">
      <c r="B94" s="244" t="s">
        <v>341</v>
      </c>
      <c r="C94" s="129"/>
      <c r="D94" s="129"/>
      <c r="E94" s="129"/>
      <c r="F94" s="119">
        <f>(F86/F95)</f>
        <v>-7.8843893647058239E-2</v>
      </c>
      <c r="G94" s="120"/>
      <c r="H94" s="119">
        <f>(H86/H95)</f>
        <v>-5.0032994336872798E-3</v>
      </c>
      <c r="I94" s="121"/>
      <c r="J94" s="119">
        <f>(J86/J95)</f>
        <v>-7.3653436671471334E-3</v>
      </c>
      <c r="K94" s="121"/>
      <c r="L94" s="119">
        <f>(L86/L95)</f>
        <v>-8.5709546306312664E-3</v>
      </c>
    </row>
    <row r="95" spans="2:12" ht="20.65" thickTop="1" thickBot="1">
      <c r="B95" s="199" t="s">
        <v>251</v>
      </c>
      <c r="C95" s="129"/>
      <c r="D95" s="129"/>
      <c r="F95" s="94">
        <v>8074009105</v>
      </c>
      <c r="G95" s="95"/>
      <c r="H95" s="94">
        <v>8074088624</v>
      </c>
      <c r="I95" s="96"/>
      <c r="J95" s="97">
        <v>8074009105</v>
      </c>
      <c r="K95" s="96"/>
      <c r="L95" s="94">
        <v>8074088624</v>
      </c>
    </row>
    <row r="96" spans="2:12" ht="20.25" thickTop="1">
      <c r="B96" s="128"/>
      <c r="C96" s="130"/>
      <c r="D96" s="129"/>
      <c r="F96" s="51"/>
      <c r="G96" s="131"/>
      <c r="H96" s="51"/>
      <c r="I96" s="51"/>
      <c r="J96" s="51"/>
      <c r="K96" s="131"/>
      <c r="L96" s="51"/>
    </row>
    <row r="97" spans="2:12">
      <c r="B97" s="145" t="s">
        <v>395</v>
      </c>
      <c r="C97" s="130"/>
      <c r="F97" s="234"/>
      <c r="G97" s="234"/>
      <c r="H97" s="234"/>
      <c r="I97" s="234"/>
      <c r="J97" s="241"/>
      <c r="K97" s="234"/>
      <c r="L97" s="234"/>
    </row>
    <row r="98" spans="2:12">
      <c r="B98" s="130"/>
      <c r="C98" s="130"/>
      <c r="F98" s="234"/>
      <c r="G98" s="234"/>
      <c r="H98" s="234"/>
      <c r="I98" s="234"/>
      <c r="J98" s="241"/>
      <c r="K98" s="234"/>
      <c r="L98" s="234"/>
    </row>
    <row r="99" spans="2:12">
      <c r="B99" s="130"/>
      <c r="C99" s="130"/>
      <c r="F99" s="234"/>
      <c r="G99" s="234"/>
      <c r="H99" s="234"/>
      <c r="I99" s="234"/>
      <c r="J99" s="241"/>
      <c r="K99" s="234"/>
      <c r="L99" s="234"/>
    </row>
    <row r="100" spans="2:12">
      <c r="B100" s="245"/>
      <c r="C100" s="130"/>
      <c r="F100" s="234"/>
      <c r="G100" s="234"/>
      <c r="H100" s="234"/>
      <c r="I100" s="234"/>
      <c r="J100" s="241"/>
      <c r="K100" s="234"/>
      <c r="L100" s="234"/>
    </row>
    <row r="101" spans="2:12">
      <c r="B101" s="245"/>
      <c r="C101" s="130"/>
      <c r="F101" s="234"/>
      <c r="G101" s="234"/>
      <c r="H101" s="234"/>
      <c r="I101" s="234"/>
      <c r="J101" s="241"/>
      <c r="K101" s="234"/>
      <c r="L101" s="234"/>
    </row>
    <row r="102" spans="2:12">
      <c r="B102" s="245"/>
      <c r="C102" s="130"/>
    </row>
    <row r="103" spans="2:12">
      <c r="B103" s="245"/>
      <c r="C103" s="130"/>
    </row>
    <row r="104" spans="2:12">
      <c r="B104" s="245"/>
      <c r="C104" s="130"/>
    </row>
    <row r="105" spans="2:12">
      <c r="B105" s="245"/>
      <c r="C105" s="130"/>
    </row>
    <row r="106" spans="2:12">
      <c r="B106" s="245"/>
      <c r="C106" s="130"/>
    </row>
    <row r="107" spans="2:12">
      <c r="B107" s="146" t="s">
        <v>276</v>
      </c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</row>
    <row r="108" spans="2:12">
      <c r="B108" s="228" t="s">
        <v>380</v>
      </c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</row>
    <row r="109" spans="2:12">
      <c r="B109" s="129"/>
      <c r="C109" s="130"/>
      <c r="H109" s="129"/>
      <c r="I109" s="189"/>
      <c r="J109" s="129"/>
    </row>
    <row r="110" spans="2:12">
      <c r="B110" s="190" t="s">
        <v>379</v>
      </c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</row>
  </sheetData>
  <mergeCells count="22">
    <mergeCell ref="F67:L67"/>
    <mergeCell ref="B107:L107"/>
    <mergeCell ref="B108:L108"/>
    <mergeCell ref="B110:L110"/>
    <mergeCell ref="B58:L58"/>
    <mergeCell ref="B61:L61"/>
    <mergeCell ref="B62:L62"/>
    <mergeCell ref="B63:L63"/>
    <mergeCell ref="F65:L65"/>
    <mergeCell ref="F66:H66"/>
    <mergeCell ref="J66:L66"/>
    <mergeCell ref="B56:L56"/>
    <mergeCell ref="B57:L57"/>
    <mergeCell ref="O8:S8"/>
    <mergeCell ref="F8:L8"/>
    <mergeCell ref="J1:L1"/>
    <mergeCell ref="C2:L2"/>
    <mergeCell ref="C3:L3"/>
    <mergeCell ref="F6:L6"/>
    <mergeCell ref="F7:H7"/>
    <mergeCell ref="J7:L7"/>
    <mergeCell ref="C4:M4"/>
  </mergeCells>
  <pageMargins left="0.70866141732283472" right="0.19685039370078741" top="0.59055118110236227" bottom="0.31496062992125984" header="0.31496062992125984" footer="0.39370078740157483"/>
  <pageSetup paperSize="9" scale="70" fitToHeight="0" orientation="portrait" r:id="rId1"/>
  <rowBreaks count="1" manualBreakCount="1">
    <brk id="58" min="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F46E-01F7-4CA6-A26B-F83361284F61}">
  <sheetPr>
    <pageSetUpPr fitToPage="1"/>
  </sheetPr>
  <dimension ref="A1:R287"/>
  <sheetViews>
    <sheetView tabSelected="1" view="pageBreakPreview" topLeftCell="B5" zoomScale="69" zoomScaleNormal="100" zoomScaleSheetLayoutView="69" workbookViewId="0">
      <selection activeCell="C29" sqref="C29"/>
    </sheetView>
  </sheetViews>
  <sheetFormatPr defaultColWidth="9.125" defaultRowHeight="19.899999999999999"/>
  <cols>
    <col min="1" max="1" width="16.5" style="133" customWidth="1"/>
    <col min="2" max="2" width="2.6875" style="247" customWidth="1"/>
    <col min="3" max="3" width="49.6875" style="247" customWidth="1"/>
    <col min="4" max="4" width="9.125" style="133" customWidth="1"/>
    <col min="5" max="5" width="0.6875" style="133" customWidth="1"/>
    <col min="6" max="6" width="14.125" style="248" customWidth="1"/>
    <col min="7" max="7" width="1" style="249" customWidth="1"/>
    <col min="8" max="8" width="13.6875" style="133" customWidth="1"/>
    <col min="9" max="9" width="0.625" style="249" customWidth="1"/>
    <col min="10" max="10" width="15.5" style="133" customWidth="1"/>
    <col min="11" max="11" width="0.6875" style="249" customWidth="1"/>
    <col min="12" max="12" width="14.1875" style="133" customWidth="1"/>
    <col min="13" max="13" width="11" style="8" hidden="1" customWidth="1"/>
    <col min="14" max="14" width="9.1875" style="8" hidden="1" customWidth="1"/>
    <col min="15" max="15" width="0" style="133" hidden="1" customWidth="1"/>
    <col min="16" max="16383" width="9.125" style="133"/>
    <col min="16384" max="16384" width="9.125" style="133" bestFit="1"/>
  </cols>
  <sheetData>
    <row r="1" spans="2:18">
      <c r="J1" s="250"/>
      <c r="K1" s="251"/>
      <c r="L1" s="252"/>
      <c r="M1" s="253"/>
      <c r="N1" s="253"/>
    </row>
    <row r="2" spans="2:18" s="199" customFormat="1" ht="20.25">
      <c r="B2" s="254" t="s">
        <v>37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4"/>
      <c r="N2" s="4"/>
    </row>
    <row r="3" spans="2:18" s="199" customFormat="1" ht="20.25">
      <c r="B3" s="255" t="s">
        <v>82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4"/>
      <c r="N3" s="4"/>
    </row>
    <row r="4" spans="2:18" s="199" customFormat="1" ht="20.25">
      <c r="B4" s="254" t="s">
        <v>310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4"/>
      <c r="N4" s="4"/>
    </row>
    <row r="5" spans="2:18" ht="12.6" customHeight="1">
      <c r="B5" s="256"/>
      <c r="C5" s="256"/>
      <c r="D5" s="256"/>
      <c r="E5" s="256"/>
      <c r="F5" s="257"/>
      <c r="G5" s="258"/>
      <c r="H5" s="256"/>
      <c r="I5" s="258"/>
      <c r="J5" s="256"/>
      <c r="K5" s="258"/>
      <c r="L5" s="256"/>
    </row>
    <row r="6" spans="2:18" s="199" customFormat="1" ht="20.25">
      <c r="B6" s="242"/>
      <c r="C6" s="242"/>
      <c r="F6" s="259" t="s">
        <v>318</v>
      </c>
      <c r="G6" s="259"/>
      <c r="H6" s="259"/>
      <c r="I6" s="259"/>
      <c r="J6" s="259"/>
      <c r="K6" s="259"/>
      <c r="L6" s="259"/>
      <c r="M6" s="4"/>
      <c r="N6" s="4"/>
    </row>
    <row r="7" spans="2:18" s="199" customFormat="1" ht="20.25">
      <c r="B7" s="242"/>
      <c r="C7" s="242"/>
      <c r="F7" s="260" t="s">
        <v>35</v>
      </c>
      <c r="G7" s="260"/>
      <c r="H7" s="260"/>
      <c r="J7" s="259" t="s">
        <v>36</v>
      </c>
      <c r="K7" s="259"/>
      <c r="L7" s="259"/>
      <c r="M7" s="4"/>
      <c r="N7" s="4"/>
    </row>
    <row r="8" spans="2:18" s="199" customFormat="1" ht="20.25">
      <c r="B8" s="242"/>
      <c r="C8" s="242"/>
      <c r="F8" s="138" t="s">
        <v>323</v>
      </c>
      <c r="G8" s="138"/>
      <c r="H8" s="138"/>
      <c r="I8" s="138"/>
      <c r="J8" s="138"/>
      <c r="K8" s="138"/>
      <c r="L8" s="138"/>
      <c r="M8" s="4"/>
      <c r="N8" s="204"/>
      <c r="O8" s="204"/>
      <c r="P8" s="204"/>
      <c r="Q8" s="204"/>
      <c r="R8" s="204"/>
    </row>
    <row r="9" spans="2:18" s="199" customFormat="1" ht="20.25">
      <c r="B9" s="261"/>
      <c r="C9" s="261"/>
      <c r="D9" s="229" t="s">
        <v>34</v>
      </c>
      <c r="E9" s="262"/>
      <c r="F9" s="205" t="s">
        <v>256</v>
      </c>
      <c r="G9" s="206"/>
      <c r="H9" s="205" t="s">
        <v>162</v>
      </c>
      <c r="I9" s="140"/>
      <c r="J9" s="205" t="s">
        <v>256</v>
      </c>
      <c r="K9" s="206"/>
      <c r="L9" s="205" t="s">
        <v>162</v>
      </c>
      <c r="M9" s="4"/>
      <c r="N9" s="263"/>
      <c r="O9" s="207"/>
      <c r="P9" s="207"/>
      <c r="Q9" s="207"/>
      <c r="R9" s="207"/>
    </row>
    <row r="10" spans="2:18" ht="20.25">
      <c r="B10" s="264" t="s">
        <v>83</v>
      </c>
      <c r="C10" s="265"/>
      <c r="F10" s="266"/>
      <c r="G10" s="267"/>
      <c r="H10" s="45"/>
      <c r="I10" s="267"/>
      <c r="J10" s="266"/>
      <c r="K10" s="267"/>
      <c r="L10" s="266"/>
    </row>
    <row r="11" spans="2:18">
      <c r="B11" s="268" t="s">
        <v>339</v>
      </c>
      <c r="E11" s="269"/>
      <c r="F11" s="270">
        <v>-636586315.17999983</v>
      </c>
      <c r="G11" s="271"/>
      <c r="H11" s="270">
        <v>-40397083.040000111</v>
      </c>
      <c r="I11" s="271"/>
      <c r="J11" s="270">
        <v>-59467851.830000043</v>
      </c>
      <c r="K11" s="271"/>
      <c r="L11" s="270">
        <v>-69202647.280000061</v>
      </c>
    </row>
    <row r="12" spans="2:18">
      <c r="B12" s="272" t="s">
        <v>113</v>
      </c>
      <c r="C12" s="273"/>
      <c r="E12" s="27"/>
      <c r="F12" s="270"/>
      <c r="G12" s="271"/>
      <c r="H12" s="270"/>
      <c r="I12" s="26"/>
      <c r="J12" s="270"/>
      <c r="K12" s="26"/>
      <c r="L12" s="28"/>
    </row>
    <row r="13" spans="2:18">
      <c r="B13" s="133"/>
      <c r="C13" s="268" t="s">
        <v>84</v>
      </c>
      <c r="E13" s="27"/>
      <c r="F13" s="51">
        <v>103335109.88</v>
      </c>
      <c r="G13" s="86"/>
      <c r="H13" s="87">
        <v>112317403.23</v>
      </c>
      <c r="I13" s="87"/>
      <c r="J13" s="87">
        <v>919625.34</v>
      </c>
      <c r="K13" s="87"/>
      <c r="L13" s="87">
        <v>4403417.4400000004</v>
      </c>
    </row>
    <row r="14" spans="2:18">
      <c r="B14" s="133"/>
      <c r="C14" s="268" t="s">
        <v>85</v>
      </c>
      <c r="E14" s="27"/>
      <c r="F14" s="51">
        <v>4615822.6399999997</v>
      </c>
      <c r="G14" s="86"/>
      <c r="H14" s="87">
        <v>10439641.560000001</v>
      </c>
      <c r="I14" s="87"/>
      <c r="J14" s="87">
        <v>2497552.65</v>
      </c>
      <c r="K14" s="87"/>
      <c r="L14" s="87">
        <v>8611049.0099999998</v>
      </c>
    </row>
    <row r="15" spans="2:18">
      <c r="B15" s="133"/>
      <c r="C15" s="261" t="s">
        <v>210</v>
      </c>
      <c r="E15" s="27"/>
      <c r="F15" s="69">
        <v>369341524.73000002</v>
      </c>
      <c r="G15" s="35"/>
      <c r="H15" s="69">
        <v>0</v>
      </c>
      <c r="I15" s="26"/>
      <c r="J15" s="69">
        <v>0</v>
      </c>
      <c r="K15" s="35"/>
      <c r="L15" s="69">
        <v>0</v>
      </c>
    </row>
    <row r="16" spans="2:18">
      <c r="B16" s="133"/>
      <c r="C16" s="261" t="s">
        <v>344</v>
      </c>
      <c r="E16" s="27"/>
      <c r="F16" s="69">
        <v>0</v>
      </c>
      <c r="G16" s="35"/>
      <c r="H16" s="69">
        <v>0</v>
      </c>
      <c r="I16" s="26"/>
      <c r="J16" s="69">
        <v>14200000</v>
      </c>
      <c r="K16" s="35"/>
      <c r="L16" s="69">
        <v>61500000</v>
      </c>
    </row>
    <row r="17" spans="2:12">
      <c r="B17" s="133"/>
      <c r="C17" s="261" t="s">
        <v>372</v>
      </c>
      <c r="E17" s="27"/>
      <c r="F17" s="69">
        <v>0</v>
      </c>
      <c r="G17" s="35"/>
      <c r="H17" s="69">
        <v>5000000</v>
      </c>
      <c r="I17" s="26"/>
      <c r="J17" s="69">
        <v>0</v>
      </c>
      <c r="K17" s="35"/>
      <c r="L17" s="69">
        <v>5000000</v>
      </c>
    </row>
    <row r="18" spans="2:12" hidden="1">
      <c r="B18" s="133"/>
      <c r="C18" s="261" t="s">
        <v>269</v>
      </c>
      <c r="E18" s="27"/>
      <c r="F18" s="334">
        <v>0</v>
      </c>
      <c r="G18" s="86"/>
      <c r="H18" s="87">
        <v>0</v>
      </c>
      <c r="I18" s="87"/>
      <c r="J18" s="87"/>
      <c r="K18" s="87"/>
      <c r="L18" s="87"/>
    </row>
    <row r="19" spans="2:12" hidden="1">
      <c r="B19" s="133"/>
      <c r="C19" s="261" t="s">
        <v>285</v>
      </c>
      <c r="E19" s="27"/>
      <c r="F19" s="334">
        <v>0</v>
      </c>
      <c r="G19" s="86"/>
      <c r="H19" s="87">
        <v>0</v>
      </c>
      <c r="I19" s="87"/>
      <c r="J19" s="87"/>
      <c r="K19" s="87"/>
      <c r="L19" s="87"/>
    </row>
    <row r="20" spans="2:12">
      <c r="B20" s="133"/>
      <c r="C20" s="261" t="s">
        <v>193</v>
      </c>
      <c r="E20" s="27"/>
      <c r="F20" s="334">
        <v>0</v>
      </c>
      <c r="G20" s="88"/>
      <c r="H20" s="89">
        <v>81686642</v>
      </c>
      <c r="I20" s="89"/>
      <c r="J20" s="334">
        <v>0</v>
      </c>
      <c r="K20" s="89"/>
      <c r="L20" s="334">
        <v>0</v>
      </c>
    </row>
    <row r="21" spans="2:12">
      <c r="B21" s="133"/>
      <c r="C21" s="261" t="s">
        <v>197</v>
      </c>
      <c r="E21" s="27"/>
      <c r="F21" s="51">
        <v>1782098.65</v>
      </c>
      <c r="G21" s="86"/>
      <c r="H21" s="87">
        <v>4034376.5</v>
      </c>
      <c r="I21" s="87"/>
      <c r="J21" s="51">
        <v>1782098.65</v>
      </c>
      <c r="K21" s="87"/>
      <c r="L21" s="87">
        <v>4034376.5</v>
      </c>
    </row>
    <row r="22" spans="2:12">
      <c r="B22" s="133"/>
      <c r="C22" s="261" t="s">
        <v>350</v>
      </c>
      <c r="E22" s="27"/>
      <c r="F22" s="51">
        <v>-50000</v>
      </c>
      <c r="G22" s="86"/>
      <c r="H22" s="334">
        <v>-186620</v>
      </c>
      <c r="I22" s="87"/>
      <c r="J22" s="51">
        <v>-50000</v>
      </c>
      <c r="K22" s="87"/>
      <c r="L22" s="334">
        <v>-186620</v>
      </c>
    </row>
    <row r="23" spans="2:12">
      <c r="B23" s="133"/>
      <c r="C23" s="268" t="s">
        <v>333</v>
      </c>
      <c r="E23" s="27"/>
      <c r="F23" s="51">
        <v>48663889.119999997</v>
      </c>
      <c r="G23" s="86"/>
      <c r="H23" s="87">
        <v>995954.19</v>
      </c>
      <c r="I23" s="87"/>
      <c r="J23" s="87">
        <v>89468227.290000007</v>
      </c>
      <c r="K23" s="87"/>
      <c r="L23" s="87">
        <v>10588180.17</v>
      </c>
    </row>
    <row r="24" spans="2:12">
      <c r="B24" s="133"/>
      <c r="C24" s="274" t="s">
        <v>101</v>
      </c>
      <c r="E24" s="27"/>
      <c r="F24" s="334">
        <v>0</v>
      </c>
      <c r="G24" s="86"/>
      <c r="H24" s="87">
        <v>34870</v>
      </c>
      <c r="I24" s="87"/>
      <c r="J24" s="334">
        <v>0</v>
      </c>
      <c r="K24" s="87"/>
      <c r="L24" s="87">
        <v>34870</v>
      </c>
    </row>
    <row r="25" spans="2:12" hidden="1">
      <c r="B25" s="133"/>
      <c r="C25" s="274" t="s">
        <v>347</v>
      </c>
      <c r="E25" s="27"/>
      <c r="F25" s="334">
        <v>0</v>
      </c>
      <c r="G25" s="86"/>
      <c r="H25" s="87"/>
      <c r="I25" s="87"/>
      <c r="J25" s="334">
        <v>0</v>
      </c>
      <c r="K25" s="87"/>
      <c r="L25" s="87"/>
    </row>
    <row r="26" spans="2:12" hidden="1">
      <c r="B26" s="133"/>
      <c r="C26" s="275" t="s">
        <v>257</v>
      </c>
      <c r="E26" s="27"/>
      <c r="F26" s="334">
        <v>0</v>
      </c>
      <c r="G26" s="86"/>
      <c r="H26" s="87">
        <v>0</v>
      </c>
      <c r="I26" s="87"/>
      <c r="J26" s="334">
        <v>0</v>
      </c>
      <c r="K26" s="87"/>
      <c r="L26" s="87"/>
    </row>
    <row r="27" spans="2:12" hidden="1">
      <c r="B27" s="133"/>
      <c r="C27" s="274" t="s">
        <v>199</v>
      </c>
      <c r="E27" s="27"/>
      <c r="F27" s="69">
        <v>0</v>
      </c>
      <c r="G27" s="35"/>
      <c r="H27" s="69"/>
      <c r="I27" s="26"/>
      <c r="J27" s="69">
        <v>0</v>
      </c>
      <c r="K27" s="35"/>
      <c r="L27" s="69"/>
    </row>
    <row r="28" spans="2:12">
      <c r="B28" s="133"/>
      <c r="C28" s="275" t="s">
        <v>215</v>
      </c>
      <c r="E28" s="27"/>
      <c r="F28" s="69">
        <v>0</v>
      </c>
      <c r="G28" s="35"/>
      <c r="H28" s="69">
        <v>1428490.14</v>
      </c>
      <c r="I28" s="26"/>
      <c r="J28" s="69">
        <v>0</v>
      </c>
      <c r="K28" s="35"/>
      <c r="L28" s="69">
        <v>1428490.14</v>
      </c>
    </row>
    <row r="29" spans="2:12">
      <c r="B29" s="133"/>
      <c r="C29" s="275" t="s">
        <v>86</v>
      </c>
      <c r="E29" s="25"/>
      <c r="F29" s="51">
        <v>932700.98</v>
      </c>
      <c r="G29" s="86"/>
      <c r="H29" s="87">
        <v>903945.35</v>
      </c>
      <c r="I29" s="87"/>
      <c r="J29" s="87">
        <v>311363.34000000003</v>
      </c>
      <c r="K29" s="87"/>
      <c r="L29" s="87">
        <v>292852.78999999998</v>
      </c>
    </row>
    <row r="30" spans="2:12">
      <c r="B30" s="133"/>
      <c r="C30" s="275" t="s">
        <v>334</v>
      </c>
      <c r="E30" s="25"/>
      <c r="F30" s="51">
        <v>-454597.53</v>
      </c>
      <c r="G30" s="86"/>
      <c r="H30" s="334">
        <v>0</v>
      </c>
      <c r="I30" s="87"/>
      <c r="J30" s="87">
        <v>-454597.53</v>
      </c>
      <c r="K30" s="87"/>
      <c r="L30" s="334">
        <v>0</v>
      </c>
    </row>
    <row r="31" spans="2:12">
      <c r="B31" s="133"/>
      <c r="C31" s="275" t="s">
        <v>87</v>
      </c>
      <c r="E31" s="25"/>
      <c r="F31" s="51">
        <v>19178804.809999999</v>
      </c>
      <c r="G31" s="86"/>
      <c r="H31" s="87">
        <v>-14618661.210000001</v>
      </c>
      <c r="I31" s="87"/>
      <c r="J31" s="87">
        <v>-165310.34</v>
      </c>
      <c r="K31" s="87"/>
      <c r="L31" s="87">
        <v>1777.8</v>
      </c>
    </row>
    <row r="32" spans="2:12" hidden="1">
      <c r="B32" s="133"/>
      <c r="C32" s="275" t="s">
        <v>283</v>
      </c>
      <c r="E32" s="25"/>
      <c r="F32" s="69"/>
      <c r="G32" s="35"/>
      <c r="H32" s="38"/>
      <c r="I32" s="36"/>
      <c r="J32" s="69"/>
      <c r="K32" s="36"/>
      <c r="L32" s="69"/>
    </row>
    <row r="33" spans="2:12" hidden="1">
      <c r="B33" s="133"/>
      <c r="C33" s="275" t="s">
        <v>324</v>
      </c>
      <c r="E33" s="25"/>
      <c r="F33" s="69"/>
      <c r="G33" s="35"/>
      <c r="H33" s="38"/>
      <c r="I33" s="36"/>
      <c r="J33" s="69"/>
      <c r="K33" s="36"/>
      <c r="L33" s="69"/>
    </row>
    <row r="34" spans="2:12">
      <c r="B34" s="133"/>
      <c r="C34" s="275" t="s">
        <v>284</v>
      </c>
      <c r="E34" s="25"/>
      <c r="F34" s="51">
        <v>-1399802.75</v>
      </c>
      <c r="G34" s="86"/>
      <c r="H34" s="38">
        <v>8821949.5600000005</v>
      </c>
      <c r="I34" s="36"/>
      <c r="J34" s="69">
        <v>50550.77</v>
      </c>
      <c r="K34" s="36"/>
      <c r="L34" s="69">
        <v>26773112.129999999</v>
      </c>
    </row>
    <row r="35" spans="2:12" hidden="1">
      <c r="B35" s="133"/>
      <c r="C35" s="275" t="s">
        <v>216</v>
      </c>
      <c r="E35" s="25"/>
      <c r="F35" s="69"/>
      <c r="G35" s="35"/>
      <c r="H35" s="69"/>
      <c r="I35" s="36"/>
      <c r="J35" s="69"/>
      <c r="K35" s="36"/>
      <c r="L35" s="28"/>
    </row>
    <row r="36" spans="2:12">
      <c r="B36" s="133"/>
      <c r="C36" s="275" t="s">
        <v>217</v>
      </c>
      <c r="E36" s="25"/>
      <c r="F36" s="51">
        <v>0</v>
      </c>
      <c r="G36" s="86"/>
      <c r="H36" s="87">
        <v>-17830300.780000001</v>
      </c>
      <c r="I36" s="87"/>
      <c r="J36" s="334">
        <v>0</v>
      </c>
      <c r="K36" s="87"/>
      <c r="L36" s="87">
        <v>-27300000</v>
      </c>
    </row>
    <row r="37" spans="2:12">
      <c r="B37" s="133"/>
      <c r="C37" s="275" t="s">
        <v>218</v>
      </c>
      <c r="E37" s="25"/>
      <c r="F37" s="51">
        <v>75699999</v>
      </c>
      <c r="G37" s="86"/>
      <c r="H37" s="87">
        <v>-14025407.58</v>
      </c>
      <c r="I37" s="87"/>
      <c r="J37" s="87">
        <v>-1</v>
      </c>
      <c r="K37" s="87"/>
      <c r="L37" s="334">
        <v>0</v>
      </c>
    </row>
    <row r="38" spans="2:12" hidden="1">
      <c r="B38" s="133"/>
      <c r="C38" s="275" t="s">
        <v>219</v>
      </c>
      <c r="E38" s="25"/>
      <c r="F38" s="69"/>
      <c r="G38" s="35"/>
      <c r="H38" s="69"/>
      <c r="I38" s="36"/>
      <c r="J38" s="69"/>
      <c r="K38" s="36"/>
      <c r="L38" s="69">
        <v>0</v>
      </c>
    </row>
    <row r="39" spans="2:12">
      <c r="B39" s="133"/>
      <c r="C39" s="275" t="s">
        <v>220</v>
      </c>
      <c r="D39" s="275"/>
      <c r="E39" s="275"/>
      <c r="F39" s="69">
        <v>0</v>
      </c>
      <c r="G39" s="35"/>
      <c r="H39" s="69">
        <v>1402920.47</v>
      </c>
      <c r="I39" s="276"/>
      <c r="J39" s="69">
        <v>0</v>
      </c>
      <c r="K39" s="36"/>
      <c r="L39" s="69">
        <v>0</v>
      </c>
    </row>
    <row r="40" spans="2:12">
      <c r="B40" s="133"/>
      <c r="C40" s="275" t="s">
        <v>337</v>
      </c>
      <c r="D40" s="275"/>
      <c r="E40" s="275"/>
      <c r="F40" s="69">
        <v>6872822.5300000003</v>
      </c>
      <c r="G40" s="35"/>
      <c r="H40" s="69">
        <v>0</v>
      </c>
      <c r="I40" s="276"/>
      <c r="J40" s="69">
        <v>0</v>
      </c>
      <c r="K40" s="36"/>
      <c r="L40" s="69">
        <v>0</v>
      </c>
    </row>
    <row r="41" spans="2:12">
      <c r="B41" s="133"/>
      <c r="C41" s="275" t="s">
        <v>340</v>
      </c>
      <c r="D41" s="275"/>
      <c r="E41" s="275"/>
      <c r="F41" s="69">
        <v>-94192.19</v>
      </c>
      <c r="G41" s="35"/>
      <c r="H41" s="87">
        <v>-71185.08</v>
      </c>
      <c r="I41" s="276"/>
      <c r="J41" s="69">
        <v>-35071.72</v>
      </c>
      <c r="K41" s="36"/>
      <c r="L41" s="87">
        <v>-71185.08</v>
      </c>
    </row>
    <row r="42" spans="2:12">
      <c r="B42" s="133"/>
      <c r="C42" s="275" t="s">
        <v>342</v>
      </c>
      <c r="D42" s="275"/>
      <c r="E42" s="275"/>
      <c r="F42" s="69">
        <v>69495765.609999999</v>
      </c>
      <c r="G42" s="35"/>
      <c r="H42" s="69">
        <v>0</v>
      </c>
      <c r="I42" s="276"/>
      <c r="J42" s="69">
        <v>0</v>
      </c>
      <c r="K42" s="36"/>
      <c r="L42" s="69">
        <v>0</v>
      </c>
    </row>
    <row r="43" spans="2:12" hidden="1">
      <c r="B43" s="133"/>
      <c r="C43" s="275" t="s">
        <v>204</v>
      </c>
      <c r="D43" s="275"/>
      <c r="E43" s="275"/>
      <c r="F43" s="51"/>
      <c r="G43" s="86"/>
      <c r="H43" s="87"/>
      <c r="I43" s="87"/>
      <c r="J43" s="334">
        <v>0</v>
      </c>
      <c r="K43" s="87"/>
      <c r="L43" s="334">
        <v>0</v>
      </c>
    </row>
    <row r="44" spans="2:12" hidden="1">
      <c r="B44" s="133"/>
      <c r="C44" s="275" t="s">
        <v>282</v>
      </c>
      <c r="D44" s="275"/>
      <c r="E44" s="275"/>
      <c r="F44" s="69"/>
      <c r="G44" s="35"/>
      <c r="H44" s="69"/>
      <c r="I44" s="276"/>
      <c r="J44" s="69">
        <v>0</v>
      </c>
      <c r="K44" s="36"/>
      <c r="L44" s="69">
        <v>0</v>
      </c>
    </row>
    <row r="45" spans="2:12" hidden="1">
      <c r="B45" s="133"/>
      <c r="C45" s="275" t="s">
        <v>122</v>
      </c>
      <c r="D45" s="275"/>
      <c r="E45" s="275"/>
      <c r="F45" s="69"/>
      <c r="G45" s="35"/>
      <c r="H45" s="69"/>
      <c r="I45" s="276"/>
      <c r="J45" s="69">
        <v>0</v>
      </c>
      <c r="K45" s="36"/>
      <c r="L45" s="69">
        <v>0</v>
      </c>
    </row>
    <row r="46" spans="2:12">
      <c r="B46" s="133"/>
      <c r="C46" s="275" t="s">
        <v>99</v>
      </c>
      <c r="D46" s="275"/>
      <c r="E46" s="275"/>
      <c r="F46" s="51">
        <v>1514209.14</v>
      </c>
      <c r="G46" s="86"/>
      <c r="H46" s="87">
        <v>1250216.18</v>
      </c>
      <c r="I46" s="87"/>
      <c r="J46" s="334">
        <v>0</v>
      </c>
      <c r="K46" s="87"/>
      <c r="L46" s="334">
        <v>0</v>
      </c>
    </row>
    <row r="47" spans="2:12" hidden="1">
      <c r="B47" s="133"/>
      <c r="C47" s="275" t="s">
        <v>109</v>
      </c>
      <c r="D47" s="275"/>
      <c r="E47" s="275"/>
      <c r="F47" s="69"/>
      <c r="G47" s="35"/>
      <c r="H47" s="270"/>
      <c r="I47" s="35"/>
      <c r="J47" s="69"/>
      <c r="K47" s="35"/>
      <c r="L47" s="69"/>
    </row>
    <row r="48" spans="2:12">
      <c r="B48" s="133"/>
      <c r="C48" s="275" t="s">
        <v>68</v>
      </c>
      <c r="E48" s="25"/>
      <c r="F48" s="51">
        <v>-60035888.630000003</v>
      </c>
      <c r="G48" s="86"/>
      <c r="H48" s="87">
        <v>-75564569.019999996</v>
      </c>
      <c r="I48" s="87"/>
      <c r="J48" s="87">
        <v>-90104147.010000005</v>
      </c>
      <c r="K48" s="87"/>
      <c r="L48" s="87">
        <v>-99661883.739999995</v>
      </c>
    </row>
    <row r="49" spans="2:14">
      <c r="B49" s="133"/>
      <c r="C49" s="275" t="s">
        <v>88</v>
      </c>
      <c r="D49" s="275"/>
      <c r="E49" s="275"/>
      <c r="F49" s="51">
        <v>50584632.060000002</v>
      </c>
      <c r="G49" s="86"/>
      <c r="H49" s="87">
        <v>54760298.899999999</v>
      </c>
      <c r="I49" s="87"/>
      <c r="J49" s="87">
        <v>20220635.18</v>
      </c>
      <c r="K49" s="87"/>
      <c r="L49" s="87">
        <v>17868187.010000002</v>
      </c>
    </row>
    <row r="50" spans="2:14">
      <c r="B50" s="133"/>
      <c r="C50" s="275" t="s">
        <v>98</v>
      </c>
      <c r="D50" s="275"/>
      <c r="E50" s="275"/>
      <c r="F50" s="90">
        <v>-2249834.14</v>
      </c>
      <c r="G50" s="86"/>
      <c r="H50" s="91">
        <v>-19082512.859999999</v>
      </c>
      <c r="I50" s="87"/>
      <c r="J50" s="91">
        <v>0</v>
      </c>
      <c r="K50" s="87"/>
      <c r="L50" s="91">
        <v>0</v>
      </c>
    </row>
    <row r="51" spans="2:14">
      <c r="B51" s="273" t="s">
        <v>221</v>
      </c>
      <c r="C51" s="273"/>
      <c r="D51" s="273"/>
      <c r="E51" s="27"/>
      <c r="F51" s="270"/>
      <c r="G51" s="271"/>
      <c r="H51" s="270"/>
      <c r="I51" s="26"/>
      <c r="J51" s="270"/>
      <c r="K51" s="26"/>
      <c r="L51" s="28"/>
    </row>
    <row r="52" spans="2:14">
      <c r="B52" s="133"/>
      <c r="C52" s="273" t="s">
        <v>222</v>
      </c>
      <c r="E52" s="27"/>
      <c r="F52" s="270">
        <f>SUM(F11:F50)</f>
        <v>51146748.73000019</v>
      </c>
      <c r="G52" s="271"/>
      <c r="H52" s="270">
        <f>SUM(H11:H50)</f>
        <v>101300368.50999983</v>
      </c>
      <c r="I52" s="26"/>
      <c r="J52" s="270">
        <f>SUM(J11:J50)</f>
        <v>-20826926.210000038</v>
      </c>
      <c r="K52" s="26"/>
      <c r="L52" s="270">
        <f>SUM(L11:L50)</f>
        <v>-55886023.110000059</v>
      </c>
    </row>
    <row r="53" spans="2:14">
      <c r="B53" s="133"/>
      <c r="C53" s="273"/>
      <c r="E53" s="27"/>
      <c r="F53" s="270"/>
      <c r="G53" s="271"/>
      <c r="H53" s="277"/>
      <c r="I53" s="62"/>
      <c r="J53" s="277"/>
      <c r="K53" s="62"/>
      <c r="L53" s="277"/>
    </row>
    <row r="54" spans="2:14">
      <c r="B54" s="133"/>
      <c r="C54" s="273"/>
      <c r="E54" s="27"/>
      <c r="F54" s="270"/>
      <c r="G54" s="271"/>
      <c r="H54" s="270"/>
      <c r="I54" s="62"/>
      <c r="J54" s="270"/>
      <c r="K54" s="62"/>
      <c r="L54" s="270"/>
    </row>
    <row r="55" spans="2:14">
      <c r="B55" s="133"/>
      <c r="C55" s="273"/>
      <c r="E55" s="27"/>
      <c r="F55" s="270"/>
      <c r="G55" s="271"/>
      <c r="H55" s="277"/>
      <c r="I55" s="62"/>
      <c r="J55" s="277"/>
      <c r="K55" s="62"/>
      <c r="L55" s="277"/>
    </row>
    <row r="56" spans="2:14">
      <c r="B56" s="133"/>
      <c r="C56" s="273"/>
      <c r="E56" s="27"/>
      <c r="F56" s="270"/>
      <c r="G56" s="271"/>
      <c r="H56" s="277"/>
      <c r="I56" s="62"/>
      <c r="J56" s="277"/>
      <c r="K56" s="62"/>
      <c r="L56" s="277"/>
    </row>
    <row r="57" spans="2:14">
      <c r="B57" s="133"/>
      <c r="C57" s="273"/>
      <c r="E57" s="27"/>
      <c r="F57" s="270"/>
      <c r="G57" s="271"/>
      <c r="H57" s="270"/>
      <c r="I57" s="26"/>
      <c r="J57" s="270"/>
      <c r="K57" s="26"/>
      <c r="L57" s="270"/>
    </row>
    <row r="58" spans="2:14">
      <c r="B58" s="133"/>
      <c r="C58" s="273"/>
      <c r="E58" s="27"/>
      <c r="F58" s="270"/>
      <c r="G58" s="271"/>
      <c r="H58" s="270"/>
      <c r="I58" s="26"/>
      <c r="J58" s="270"/>
      <c r="K58" s="26"/>
      <c r="L58" s="270"/>
    </row>
    <row r="59" spans="2:14">
      <c r="B59" s="133"/>
      <c r="C59" s="273"/>
      <c r="E59" s="27"/>
      <c r="F59" s="270"/>
      <c r="G59" s="271"/>
      <c r="H59" s="270"/>
      <c r="I59" s="26"/>
      <c r="J59" s="270"/>
      <c r="K59" s="26"/>
      <c r="L59" s="270"/>
    </row>
    <row r="60" spans="2:14">
      <c r="B60" s="133"/>
      <c r="C60" s="273"/>
      <c r="E60" s="27"/>
      <c r="F60" s="270"/>
      <c r="G60" s="271"/>
      <c r="H60" s="270"/>
      <c r="I60" s="26"/>
      <c r="J60" s="270"/>
      <c r="K60" s="26"/>
      <c r="L60" s="270"/>
    </row>
    <row r="61" spans="2:14">
      <c r="B61" s="133"/>
      <c r="C61" s="273"/>
      <c r="E61" s="27"/>
      <c r="F61" s="270"/>
      <c r="G61" s="271"/>
      <c r="H61" s="270"/>
      <c r="I61" s="26"/>
      <c r="J61" s="270"/>
      <c r="K61" s="26"/>
      <c r="L61" s="270"/>
    </row>
    <row r="62" spans="2:14">
      <c r="B62" s="146" t="s">
        <v>276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2"/>
    </row>
    <row r="63" spans="2:14">
      <c r="B63" s="228" t="s">
        <v>388</v>
      </c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2"/>
    </row>
    <row r="64" spans="2:14" s="278" customFormat="1" ht="20.25">
      <c r="B64" s="145"/>
      <c r="C64" s="279"/>
      <c r="E64" s="280"/>
      <c r="F64" s="281"/>
      <c r="G64" s="282"/>
      <c r="H64" s="281"/>
      <c r="I64" s="283"/>
      <c r="J64" s="281"/>
      <c r="K64" s="284"/>
      <c r="L64" s="281"/>
      <c r="M64" s="285"/>
      <c r="N64" s="285"/>
    </row>
    <row r="65" spans="1:14" ht="20.25">
      <c r="A65" s="286"/>
      <c r="B65" s="287" t="s">
        <v>387</v>
      </c>
      <c r="C65" s="287"/>
      <c r="D65" s="287"/>
      <c r="E65" s="287"/>
      <c r="F65" s="287"/>
      <c r="G65" s="287"/>
      <c r="H65" s="287"/>
      <c r="I65" s="287"/>
      <c r="J65" s="287"/>
      <c r="K65" s="287"/>
      <c r="L65" s="287"/>
    </row>
    <row r="66" spans="1:14">
      <c r="B66" s="133"/>
      <c r="C66" s="273"/>
      <c r="E66" s="27"/>
      <c r="F66" s="270"/>
      <c r="G66" s="271"/>
      <c r="H66" s="270"/>
      <c r="I66" s="26"/>
      <c r="J66" s="270"/>
      <c r="K66" s="26"/>
      <c r="L66" s="270"/>
    </row>
    <row r="67" spans="1:14" s="199" customFormat="1" ht="20.25">
      <c r="B67" s="254" t="s">
        <v>37</v>
      </c>
      <c r="C67" s="254"/>
      <c r="D67" s="254"/>
      <c r="E67" s="254"/>
      <c r="F67" s="254"/>
      <c r="G67" s="254"/>
      <c r="H67" s="254"/>
      <c r="I67" s="254"/>
      <c r="J67" s="254"/>
      <c r="K67" s="254"/>
      <c r="L67" s="254"/>
      <c r="M67" s="4"/>
      <c r="N67" s="4"/>
    </row>
    <row r="68" spans="1:14" s="199" customFormat="1" ht="20.25">
      <c r="B68" s="255" t="s">
        <v>179</v>
      </c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4"/>
      <c r="N68" s="4"/>
    </row>
    <row r="69" spans="1:14" s="199" customFormat="1" ht="20.25">
      <c r="B69" s="254" t="s">
        <v>310</v>
      </c>
      <c r="C69" s="254"/>
      <c r="D69" s="254"/>
      <c r="E69" s="254"/>
      <c r="F69" s="254"/>
      <c r="G69" s="254"/>
      <c r="H69" s="254"/>
      <c r="I69" s="254"/>
      <c r="J69" s="254"/>
      <c r="K69" s="254"/>
      <c r="L69" s="254"/>
      <c r="M69" s="4"/>
      <c r="N69" s="4"/>
    </row>
    <row r="70" spans="1:14" ht="12.6" customHeight="1">
      <c r="B70" s="256"/>
      <c r="C70" s="256"/>
      <c r="D70" s="256"/>
      <c r="E70" s="256"/>
      <c r="F70" s="257"/>
      <c r="G70" s="258"/>
      <c r="H70" s="256"/>
      <c r="I70" s="258"/>
      <c r="J70" s="256"/>
      <c r="K70" s="258"/>
      <c r="L70" s="256"/>
    </row>
    <row r="71" spans="1:14" ht="20.25">
      <c r="B71" s="213"/>
      <c r="C71" s="213"/>
      <c r="F71" s="259" t="s">
        <v>318</v>
      </c>
      <c r="G71" s="259"/>
      <c r="H71" s="259"/>
      <c r="I71" s="259"/>
      <c r="J71" s="259"/>
      <c r="K71" s="259"/>
      <c r="L71" s="259"/>
    </row>
    <row r="72" spans="1:14" ht="20.55" customHeight="1">
      <c r="B72" s="213"/>
      <c r="C72" s="213"/>
      <c r="F72" s="260" t="s">
        <v>35</v>
      </c>
      <c r="G72" s="260"/>
      <c r="H72" s="260"/>
      <c r="I72" s="199"/>
      <c r="J72" s="259" t="s">
        <v>36</v>
      </c>
      <c r="K72" s="259"/>
      <c r="L72" s="259"/>
    </row>
    <row r="73" spans="1:14" ht="20.55" customHeight="1">
      <c r="B73" s="213"/>
      <c r="C73" s="213"/>
      <c r="F73" s="138" t="s">
        <v>323</v>
      </c>
      <c r="G73" s="138"/>
      <c r="H73" s="138"/>
      <c r="I73" s="138"/>
      <c r="J73" s="138"/>
      <c r="K73" s="138"/>
      <c r="L73" s="138"/>
    </row>
    <row r="74" spans="1:14" ht="20.25">
      <c r="D74" s="288"/>
      <c r="E74" s="288"/>
      <c r="F74" s="205" t="s">
        <v>256</v>
      </c>
      <c r="G74" s="206"/>
      <c r="H74" s="205" t="s">
        <v>162</v>
      </c>
      <c r="I74" s="140"/>
      <c r="J74" s="205" t="s">
        <v>256</v>
      </c>
      <c r="K74" s="206"/>
      <c r="L74" s="205" t="s">
        <v>162</v>
      </c>
    </row>
    <row r="75" spans="1:14" ht="10.25" customHeight="1">
      <c r="B75" s="273"/>
      <c r="C75" s="273"/>
      <c r="E75" s="27"/>
      <c r="F75" s="270"/>
      <c r="G75" s="271"/>
      <c r="H75" s="270"/>
      <c r="I75" s="26"/>
      <c r="J75" s="270"/>
      <c r="K75" s="26"/>
      <c r="L75" s="28"/>
    </row>
    <row r="76" spans="1:14">
      <c r="B76" s="273" t="s">
        <v>89</v>
      </c>
      <c r="C76" s="273"/>
      <c r="E76" s="27"/>
      <c r="F76" s="270"/>
      <c r="G76" s="271"/>
      <c r="H76" s="270"/>
      <c r="I76" s="26"/>
      <c r="J76" s="270"/>
      <c r="K76" s="26"/>
      <c r="L76" s="28"/>
    </row>
    <row r="77" spans="1:14">
      <c r="B77" s="133"/>
      <c r="C77" s="247" t="s">
        <v>373</v>
      </c>
      <c r="E77" s="248"/>
      <c r="F77" s="69">
        <v>36813482.950000003</v>
      </c>
      <c r="G77" s="271"/>
      <c r="H77" s="69">
        <v>-23580630.800000001</v>
      </c>
      <c r="I77" s="267"/>
      <c r="J77" s="98">
        <v>-9486690.1699999999</v>
      </c>
      <c r="K77" s="35"/>
      <c r="L77" s="69">
        <v>9255023.6699999999</v>
      </c>
    </row>
    <row r="78" spans="1:14" ht="19.5" customHeight="1">
      <c r="B78" s="133"/>
      <c r="C78" s="247" t="s">
        <v>223</v>
      </c>
      <c r="E78" s="248"/>
      <c r="F78" s="69">
        <v>0</v>
      </c>
      <c r="G78" s="271"/>
      <c r="H78" s="69">
        <v>20000000</v>
      </c>
      <c r="I78" s="267"/>
      <c r="J78" s="69">
        <v>0</v>
      </c>
      <c r="K78" s="35"/>
      <c r="L78" s="69">
        <v>0</v>
      </c>
    </row>
    <row r="79" spans="1:14" hidden="1">
      <c r="B79" s="133"/>
      <c r="C79" s="247" t="s">
        <v>352</v>
      </c>
      <c r="E79" s="248"/>
      <c r="F79" s="69"/>
      <c r="G79" s="271"/>
      <c r="H79" s="69"/>
      <c r="I79" s="267"/>
      <c r="J79" s="69">
        <v>0</v>
      </c>
      <c r="K79" s="35"/>
      <c r="L79" s="69">
        <v>0</v>
      </c>
    </row>
    <row r="80" spans="1:14">
      <c r="B80" s="133"/>
      <c r="C80" s="247" t="s">
        <v>260</v>
      </c>
      <c r="E80" s="248"/>
      <c r="F80" s="69">
        <v>-12932535.199999999</v>
      </c>
      <c r="G80" s="271"/>
      <c r="H80" s="69">
        <v>0</v>
      </c>
      <c r="I80" s="267"/>
      <c r="J80" s="69">
        <v>0</v>
      </c>
      <c r="K80" s="35"/>
      <c r="L80" s="69">
        <v>0</v>
      </c>
    </row>
    <row r="81" spans="2:12" hidden="1">
      <c r="B81" s="133"/>
      <c r="C81" s="247" t="s">
        <v>353</v>
      </c>
      <c r="E81" s="248"/>
      <c r="F81" s="69"/>
      <c r="G81" s="271"/>
      <c r="H81" s="69"/>
      <c r="I81" s="267"/>
      <c r="J81" s="69">
        <v>0</v>
      </c>
      <c r="K81" s="35"/>
      <c r="L81" s="69">
        <v>0</v>
      </c>
    </row>
    <row r="82" spans="2:12" hidden="1">
      <c r="B82" s="133"/>
      <c r="C82" s="247" t="s">
        <v>354</v>
      </c>
      <c r="E82" s="248"/>
      <c r="F82" s="69"/>
      <c r="G82" s="271"/>
      <c r="H82" s="69"/>
      <c r="I82" s="267"/>
      <c r="J82" s="69">
        <v>0</v>
      </c>
      <c r="K82" s="35"/>
      <c r="L82" s="69">
        <v>0</v>
      </c>
    </row>
    <row r="83" spans="2:12">
      <c r="B83" s="133"/>
      <c r="C83" s="247" t="s">
        <v>127</v>
      </c>
      <c r="D83" s="289"/>
      <c r="E83" s="290"/>
      <c r="F83" s="69">
        <v>8694.34</v>
      </c>
      <c r="G83" s="36"/>
      <c r="H83" s="69">
        <v>-11131857.43</v>
      </c>
      <c r="I83" s="291"/>
      <c r="J83" s="69">
        <v>0</v>
      </c>
      <c r="K83" s="291"/>
      <c r="L83" s="69">
        <v>0</v>
      </c>
    </row>
    <row r="84" spans="2:12">
      <c r="B84" s="133"/>
      <c r="C84" s="247" t="s">
        <v>224</v>
      </c>
      <c r="D84" s="289"/>
      <c r="E84" s="290"/>
      <c r="F84" s="28">
        <v>-705777.68</v>
      </c>
      <c r="G84" s="36"/>
      <c r="H84" s="28">
        <v>0</v>
      </c>
      <c r="I84" s="291"/>
      <c r="J84" s="334">
        <v>0</v>
      </c>
      <c r="K84" s="291"/>
      <c r="L84" s="334">
        <v>0</v>
      </c>
    </row>
    <row r="85" spans="2:12">
      <c r="B85" s="133"/>
      <c r="C85" s="247" t="s">
        <v>158</v>
      </c>
      <c r="D85" s="289"/>
      <c r="E85" s="290"/>
      <c r="F85" s="28">
        <v>-7838614.2300000004</v>
      </c>
      <c r="G85" s="36"/>
      <c r="H85" s="28">
        <v>14133615.57</v>
      </c>
      <c r="I85" s="291"/>
      <c r="J85" s="334">
        <v>0</v>
      </c>
      <c r="K85" s="291"/>
      <c r="L85" s="334">
        <v>0</v>
      </c>
    </row>
    <row r="86" spans="2:12">
      <c r="B86" s="133"/>
      <c r="C86" s="247" t="s">
        <v>90</v>
      </c>
      <c r="E86" s="248"/>
      <c r="F86" s="292">
        <v>2261475.21</v>
      </c>
      <c r="G86" s="293"/>
      <c r="H86" s="292">
        <v>-6437784.5899999999</v>
      </c>
      <c r="I86" s="291"/>
      <c r="J86" s="292">
        <v>890671.71</v>
      </c>
      <c r="K86" s="35"/>
      <c r="L86" s="69">
        <v>-838340.77</v>
      </c>
    </row>
    <row r="87" spans="2:12">
      <c r="B87" s="133"/>
      <c r="C87" s="247" t="s">
        <v>91</v>
      </c>
      <c r="E87" s="248"/>
      <c r="F87" s="69">
        <v>-6620645.8799999999</v>
      </c>
      <c r="G87" s="271"/>
      <c r="H87" s="69">
        <v>-3210206.37</v>
      </c>
      <c r="I87" s="267"/>
      <c r="J87" s="69">
        <v>-1262408.18</v>
      </c>
      <c r="K87" s="35"/>
      <c r="L87" s="69">
        <v>-3128670.77</v>
      </c>
    </row>
    <row r="88" spans="2:12">
      <c r="B88" s="133" t="s">
        <v>110</v>
      </c>
      <c r="E88" s="248"/>
      <c r="F88" s="69"/>
      <c r="G88" s="271"/>
      <c r="H88" s="270"/>
      <c r="I88" s="267"/>
      <c r="J88" s="69"/>
      <c r="K88" s="35"/>
      <c r="L88" s="69"/>
    </row>
    <row r="89" spans="2:12" ht="19.5" customHeight="1">
      <c r="B89" s="133"/>
      <c r="C89" s="247" t="s">
        <v>125</v>
      </c>
      <c r="E89" s="248"/>
      <c r="F89" s="69">
        <v>-2481149.5600000024</v>
      </c>
      <c r="G89" s="271"/>
      <c r="H89" s="69">
        <v>-126422970.06999999</v>
      </c>
      <c r="I89" s="267"/>
      <c r="J89" s="69">
        <v>-5350809</v>
      </c>
      <c r="K89" s="35"/>
      <c r="L89" s="69">
        <v>-81980103.539999962</v>
      </c>
    </row>
    <row r="90" spans="2:12" ht="19.5" hidden="1" customHeight="1">
      <c r="B90" s="133"/>
      <c r="C90" s="247" t="s">
        <v>286</v>
      </c>
      <c r="E90" s="248"/>
      <c r="F90" s="69"/>
      <c r="G90" s="271"/>
      <c r="H90" s="69"/>
      <c r="I90" s="267"/>
      <c r="J90" s="69"/>
      <c r="K90" s="35"/>
      <c r="L90" s="69"/>
    </row>
    <row r="91" spans="2:12" ht="19.5" hidden="1" customHeight="1">
      <c r="B91" s="133"/>
      <c r="C91" s="247" t="s">
        <v>225</v>
      </c>
      <c r="E91" s="248"/>
      <c r="F91" s="69"/>
      <c r="G91" s="271"/>
      <c r="H91" s="69"/>
      <c r="I91" s="267"/>
      <c r="J91" s="69"/>
      <c r="K91" s="35"/>
      <c r="L91" s="69"/>
    </row>
    <row r="92" spans="2:12" ht="19.5" customHeight="1">
      <c r="B92" s="133"/>
      <c r="C92" s="133" t="s">
        <v>92</v>
      </c>
      <c r="E92" s="248"/>
      <c r="F92" s="270">
        <v>1155703.83</v>
      </c>
      <c r="G92" s="35"/>
      <c r="H92" s="270">
        <v>6770842.1399999997</v>
      </c>
      <c r="I92" s="267"/>
      <c r="J92" s="270">
        <v>1583095.9100000001</v>
      </c>
      <c r="K92" s="35"/>
      <c r="L92" s="270">
        <v>17815.36</v>
      </c>
    </row>
    <row r="93" spans="2:12" hidden="1">
      <c r="B93" s="133"/>
      <c r="C93" s="294" t="s">
        <v>211</v>
      </c>
      <c r="E93" s="248"/>
      <c r="F93" s="270"/>
      <c r="G93" s="35"/>
      <c r="H93" s="270">
        <v>0</v>
      </c>
      <c r="I93" s="267"/>
      <c r="J93" s="270"/>
      <c r="K93" s="35"/>
      <c r="L93" s="270">
        <v>0</v>
      </c>
    </row>
    <row r="94" spans="2:12" ht="20.25">
      <c r="B94" s="133"/>
      <c r="C94" s="133" t="s">
        <v>226</v>
      </c>
      <c r="D94" s="289"/>
      <c r="E94" s="290"/>
      <c r="F94" s="70">
        <v>-4013729.75</v>
      </c>
      <c r="G94" s="36"/>
      <c r="H94" s="70">
        <v>-644456.26</v>
      </c>
      <c r="I94" s="295"/>
      <c r="J94" s="70">
        <v>-4013729.75</v>
      </c>
      <c r="K94" s="296"/>
      <c r="L94" s="70">
        <v>-644454.78</v>
      </c>
    </row>
    <row r="95" spans="2:12" ht="20.25">
      <c r="B95" s="297" t="s">
        <v>119</v>
      </c>
      <c r="C95" s="133"/>
      <c r="E95" s="298"/>
      <c r="F95" s="299">
        <f>SUM(F77:F94)+F52</f>
        <v>56793652.760000192</v>
      </c>
      <c r="G95" s="300"/>
      <c r="H95" s="299">
        <f>SUM(H76:H94)+H52</f>
        <v>-29223079.300000176</v>
      </c>
      <c r="I95" s="295"/>
      <c r="J95" s="299">
        <f>SUM(J77:J94)+J52</f>
        <v>-38466795.690000042</v>
      </c>
      <c r="K95" s="296"/>
      <c r="L95" s="299">
        <f>SUM(L76:L94)+L52</f>
        <v>-133204753.94000003</v>
      </c>
    </row>
    <row r="96" spans="2:12" ht="20.25">
      <c r="B96" s="133"/>
      <c r="C96" s="301" t="s">
        <v>227</v>
      </c>
      <c r="E96" s="298"/>
      <c r="F96" s="270">
        <v>2303505.5299999998</v>
      </c>
      <c r="G96" s="35"/>
      <c r="H96" s="270">
        <v>4759495.6900000004</v>
      </c>
      <c r="I96" s="295"/>
      <c r="J96" s="270">
        <v>0</v>
      </c>
      <c r="K96" s="296"/>
      <c r="L96" s="270">
        <v>4690495.6900000004</v>
      </c>
    </row>
    <row r="97" spans="2:12" ht="20.25" hidden="1">
      <c r="B97" s="133"/>
      <c r="C97" s="301" t="s">
        <v>351</v>
      </c>
      <c r="E97" s="298"/>
      <c r="F97" s="302">
        <v>0</v>
      </c>
      <c r="G97" s="35"/>
      <c r="H97" s="302"/>
      <c r="I97" s="295"/>
      <c r="J97" s="302">
        <v>0</v>
      </c>
      <c r="K97" s="296"/>
      <c r="L97" s="302">
        <v>0</v>
      </c>
    </row>
    <row r="98" spans="2:12" ht="20.25">
      <c r="B98" s="133"/>
      <c r="C98" s="133" t="s">
        <v>374</v>
      </c>
      <c r="E98" s="298"/>
      <c r="F98" s="28">
        <v>-259179.57</v>
      </c>
      <c r="G98" s="36"/>
      <c r="H98" s="28">
        <v>-7691199.2000000002</v>
      </c>
      <c r="I98" s="295"/>
      <c r="J98" s="28">
        <v>0</v>
      </c>
      <c r="K98" s="296"/>
      <c r="L98" s="28">
        <v>0</v>
      </c>
    </row>
    <row r="99" spans="2:12" ht="20.25">
      <c r="B99" s="265" t="s">
        <v>120</v>
      </c>
      <c r="C99" s="133"/>
      <c r="E99" s="298"/>
      <c r="F99" s="71">
        <f>SUM(F95:F98)</f>
        <v>58837978.720000193</v>
      </c>
      <c r="G99" s="37"/>
      <c r="H99" s="71">
        <f>SUM(H95:H98)</f>
        <v>-32154782.810000174</v>
      </c>
      <c r="I99" s="295"/>
      <c r="J99" s="71">
        <f>SUM(J95:J98)</f>
        <v>-38466795.690000042</v>
      </c>
      <c r="K99" s="296"/>
      <c r="L99" s="71">
        <f>SUM(L95:L98)</f>
        <v>-128514258.25000003</v>
      </c>
    </row>
    <row r="100" spans="2:12" ht="20.25">
      <c r="B100" s="265"/>
      <c r="C100" s="133"/>
      <c r="E100" s="298"/>
      <c r="F100" s="34"/>
      <c r="G100" s="33"/>
      <c r="H100" s="34"/>
      <c r="I100" s="303"/>
      <c r="J100" s="34"/>
      <c r="K100" s="304"/>
      <c r="L100" s="34"/>
    </row>
    <row r="101" spans="2:12" ht="20.25">
      <c r="B101" s="265"/>
      <c r="C101" s="133"/>
      <c r="E101" s="298"/>
      <c r="F101" s="34"/>
      <c r="G101" s="33"/>
      <c r="H101" s="34"/>
      <c r="I101" s="303"/>
      <c r="J101" s="34"/>
      <c r="K101" s="304"/>
      <c r="L101" s="34"/>
    </row>
    <row r="102" spans="2:12" ht="20.25">
      <c r="B102" s="265"/>
      <c r="C102" s="133"/>
      <c r="E102" s="298"/>
      <c r="F102" s="34"/>
      <c r="G102" s="33"/>
      <c r="H102" s="34"/>
      <c r="I102" s="303"/>
      <c r="J102" s="34"/>
      <c r="K102" s="304"/>
      <c r="L102" s="34"/>
    </row>
    <row r="103" spans="2:12" ht="20.25">
      <c r="B103" s="265"/>
      <c r="C103" s="133"/>
      <c r="E103" s="298"/>
      <c r="F103" s="34"/>
      <c r="G103" s="33"/>
      <c r="H103" s="34"/>
      <c r="I103" s="303"/>
      <c r="J103" s="34"/>
      <c r="K103" s="304"/>
      <c r="L103" s="34"/>
    </row>
    <row r="104" spans="2:12" ht="20.25">
      <c r="B104" s="265"/>
      <c r="C104" s="133"/>
      <c r="E104" s="298"/>
      <c r="F104" s="34"/>
      <c r="G104" s="33"/>
      <c r="H104" s="34"/>
      <c r="I104" s="303"/>
      <c r="J104" s="34"/>
      <c r="K104" s="304"/>
      <c r="L104" s="34"/>
    </row>
    <row r="105" spans="2:12" ht="20.25">
      <c r="B105" s="265"/>
      <c r="C105" s="133"/>
      <c r="E105" s="298"/>
      <c r="F105" s="34"/>
      <c r="G105" s="33"/>
      <c r="H105" s="34"/>
      <c r="I105" s="303"/>
      <c r="J105" s="34"/>
      <c r="K105" s="304"/>
      <c r="L105" s="34"/>
    </row>
    <row r="106" spans="2:12" ht="20.25">
      <c r="B106" s="265"/>
      <c r="C106" s="133"/>
      <c r="E106" s="298"/>
      <c r="F106" s="34"/>
      <c r="G106" s="33"/>
      <c r="H106" s="34"/>
      <c r="I106" s="303"/>
      <c r="J106" s="34"/>
      <c r="K106" s="304"/>
      <c r="L106" s="34"/>
    </row>
    <row r="107" spans="2:12" ht="20.25">
      <c r="B107" s="265"/>
      <c r="C107" s="133"/>
      <c r="E107" s="298"/>
      <c r="F107" s="34"/>
      <c r="G107" s="33"/>
      <c r="H107" s="34"/>
      <c r="I107" s="303"/>
      <c r="J107" s="34"/>
      <c r="K107" s="304"/>
      <c r="L107" s="34"/>
    </row>
    <row r="108" spans="2:12" ht="20.25">
      <c r="B108" s="265"/>
      <c r="C108" s="133"/>
      <c r="E108" s="298"/>
      <c r="F108" s="34"/>
      <c r="G108" s="33"/>
      <c r="H108" s="34"/>
      <c r="I108" s="303"/>
      <c r="J108" s="34"/>
      <c r="K108" s="304"/>
      <c r="L108" s="34"/>
    </row>
    <row r="109" spans="2:12" ht="20.25">
      <c r="B109" s="265"/>
      <c r="C109" s="133"/>
      <c r="E109" s="298"/>
      <c r="F109" s="34"/>
      <c r="G109" s="33"/>
      <c r="H109" s="34"/>
      <c r="I109" s="303"/>
      <c r="J109" s="34"/>
      <c r="K109" s="304"/>
      <c r="L109" s="34"/>
    </row>
    <row r="110" spans="2:12" ht="20.25">
      <c r="B110" s="265"/>
      <c r="C110" s="133"/>
      <c r="E110" s="298"/>
      <c r="F110" s="34"/>
      <c r="G110" s="33"/>
      <c r="H110" s="34"/>
      <c r="I110" s="303"/>
      <c r="J110" s="34"/>
      <c r="K110" s="304"/>
      <c r="L110" s="34"/>
    </row>
    <row r="111" spans="2:12" ht="20.25">
      <c r="B111" s="265"/>
      <c r="C111" s="133"/>
      <c r="E111" s="298"/>
      <c r="F111" s="34"/>
      <c r="G111" s="33"/>
      <c r="H111" s="34"/>
      <c r="I111" s="303"/>
      <c r="J111" s="34"/>
      <c r="K111" s="304"/>
      <c r="L111" s="34"/>
    </row>
    <row r="112" spans="2:12" ht="20.25">
      <c r="B112" s="265"/>
      <c r="C112" s="133"/>
      <c r="E112" s="298"/>
      <c r="F112" s="34"/>
      <c r="G112" s="33"/>
      <c r="H112" s="34"/>
      <c r="I112" s="303"/>
      <c r="J112" s="34"/>
      <c r="K112" s="304"/>
      <c r="L112" s="34"/>
    </row>
    <row r="113" spans="2:14" ht="20.25">
      <c r="B113" s="265"/>
      <c r="C113" s="133"/>
      <c r="E113" s="298"/>
      <c r="F113" s="34"/>
      <c r="G113" s="33"/>
      <c r="H113" s="34"/>
      <c r="I113" s="303"/>
      <c r="J113" s="34"/>
      <c r="K113" s="304"/>
      <c r="L113" s="34"/>
    </row>
    <row r="114" spans="2:14" ht="20.25">
      <c r="B114" s="265"/>
      <c r="C114" s="133"/>
      <c r="E114" s="298"/>
      <c r="F114" s="34"/>
      <c r="G114" s="33"/>
      <c r="H114" s="34"/>
      <c r="I114" s="303"/>
      <c r="J114" s="34"/>
      <c r="K114" s="304"/>
      <c r="L114" s="34"/>
    </row>
    <row r="115" spans="2:14" ht="20.25">
      <c r="B115" s="265"/>
      <c r="C115" s="133"/>
      <c r="E115" s="298"/>
      <c r="F115" s="34"/>
      <c r="G115" s="33"/>
      <c r="H115" s="34"/>
      <c r="I115" s="303"/>
      <c r="J115" s="34"/>
      <c r="K115" s="304"/>
      <c r="L115" s="34"/>
    </row>
    <row r="116" spans="2:14" ht="20.25">
      <c r="B116" s="265"/>
      <c r="C116" s="133"/>
      <c r="E116" s="298"/>
      <c r="F116" s="34"/>
      <c r="G116" s="33"/>
      <c r="H116" s="34"/>
      <c r="I116" s="303"/>
      <c r="J116" s="34"/>
      <c r="K116" s="304"/>
      <c r="L116" s="34"/>
    </row>
    <row r="117" spans="2:14" ht="20.25">
      <c r="B117" s="265"/>
      <c r="C117" s="133"/>
      <c r="E117" s="298"/>
      <c r="F117" s="34"/>
      <c r="G117" s="33"/>
      <c r="H117" s="34"/>
      <c r="I117" s="303"/>
      <c r="J117" s="34"/>
      <c r="K117" s="304"/>
      <c r="L117" s="34"/>
    </row>
    <row r="118" spans="2:14" ht="20.25">
      <c r="B118" s="265"/>
      <c r="C118" s="133"/>
      <c r="E118" s="298"/>
      <c r="F118" s="34"/>
      <c r="G118" s="33"/>
      <c r="H118" s="34"/>
      <c r="I118" s="303"/>
      <c r="J118" s="34"/>
      <c r="K118" s="304"/>
      <c r="L118" s="34"/>
    </row>
    <row r="119" spans="2:14">
      <c r="B119" s="122" t="s">
        <v>276</v>
      </c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</row>
    <row r="120" spans="2:14">
      <c r="B120" s="123" t="s">
        <v>388</v>
      </c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</row>
    <row r="121" spans="2:14">
      <c r="B121" s="133"/>
      <c r="C121" s="129"/>
      <c r="D121" s="129"/>
      <c r="F121" s="129"/>
      <c r="G121" s="133"/>
      <c r="H121" s="129"/>
      <c r="I121" s="189"/>
      <c r="J121" s="129"/>
      <c r="K121" s="129"/>
      <c r="L121" s="129"/>
    </row>
    <row r="122" spans="2:14">
      <c r="B122" s="287" t="s">
        <v>389</v>
      </c>
      <c r="C122" s="305"/>
      <c r="D122" s="305"/>
      <c r="E122" s="305"/>
      <c r="F122" s="305"/>
      <c r="G122" s="305"/>
      <c r="H122" s="305"/>
      <c r="I122" s="305"/>
      <c r="J122" s="305"/>
      <c r="K122" s="305"/>
      <c r="L122" s="305"/>
    </row>
    <row r="123" spans="2:14" ht="20.25">
      <c r="B123" s="265"/>
      <c r="C123" s="133"/>
      <c r="E123" s="298"/>
      <c r="F123" s="34"/>
      <c r="G123" s="33"/>
      <c r="H123" s="34"/>
      <c r="I123" s="303"/>
      <c r="J123" s="34"/>
      <c r="K123" s="304"/>
      <c r="L123" s="270"/>
    </row>
    <row r="124" spans="2:14" s="199" customFormat="1" ht="20.25">
      <c r="B124" s="254" t="s">
        <v>37</v>
      </c>
      <c r="C124" s="254"/>
      <c r="D124" s="254"/>
      <c r="E124" s="254"/>
      <c r="F124" s="254"/>
      <c r="G124" s="254"/>
      <c r="H124" s="254"/>
      <c r="I124" s="254"/>
      <c r="J124" s="254"/>
      <c r="K124" s="254"/>
      <c r="L124" s="254"/>
      <c r="M124" s="4"/>
      <c r="N124" s="4"/>
    </row>
    <row r="125" spans="2:14" s="199" customFormat="1" ht="20.25">
      <c r="B125" s="255" t="s">
        <v>82</v>
      </c>
      <c r="C125" s="255"/>
      <c r="D125" s="255"/>
      <c r="E125" s="255"/>
      <c r="F125" s="255"/>
      <c r="G125" s="255"/>
      <c r="H125" s="255"/>
      <c r="I125" s="255"/>
      <c r="J125" s="255"/>
      <c r="K125" s="255"/>
      <c r="L125" s="255"/>
      <c r="M125" s="4"/>
      <c r="N125" s="4"/>
    </row>
    <row r="126" spans="2:14" s="199" customFormat="1" ht="20.25">
      <c r="B126" s="254" t="s">
        <v>310</v>
      </c>
      <c r="C126" s="254"/>
      <c r="D126" s="254"/>
      <c r="E126" s="254"/>
      <c r="F126" s="254"/>
      <c r="G126" s="254"/>
      <c r="H126" s="254"/>
      <c r="I126" s="254"/>
      <c r="J126" s="254"/>
      <c r="K126" s="254"/>
      <c r="L126" s="254"/>
      <c r="M126" s="4"/>
      <c r="N126" s="4"/>
    </row>
    <row r="127" spans="2:14" ht="12.6" customHeight="1">
      <c r="B127" s="256"/>
      <c r="C127" s="256"/>
      <c r="D127" s="256"/>
      <c r="E127" s="256"/>
      <c r="F127" s="257"/>
      <c r="G127" s="258"/>
      <c r="H127" s="256"/>
      <c r="I127" s="258"/>
      <c r="J127" s="256"/>
      <c r="K127" s="258"/>
      <c r="L127" s="256"/>
    </row>
    <row r="128" spans="2:14" s="199" customFormat="1" ht="20.25">
      <c r="B128" s="242"/>
      <c r="C128" s="242"/>
      <c r="F128" s="259" t="s">
        <v>318</v>
      </c>
      <c r="G128" s="259"/>
      <c r="H128" s="259"/>
      <c r="I128" s="259"/>
      <c r="J128" s="259"/>
      <c r="K128" s="259"/>
      <c r="L128" s="259"/>
      <c r="M128" s="4"/>
      <c r="N128" s="4"/>
    </row>
    <row r="129" spans="2:18" s="199" customFormat="1" ht="20.25">
      <c r="B129" s="242"/>
      <c r="C129" s="242"/>
      <c r="F129" s="260" t="s">
        <v>35</v>
      </c>
      <c r="G129" s="260"/>
      <c r="H129" s="260"/>
      <c r="J129" s="259" t="s">
        <v>36</v>
      </c>
      <c r="K129" s="259"/>
      <c r="L129" s="259"/>
      <c r="M129" s="4"/>
      <c r="N129" s="4"/>
    </row>
    <row r="130" spans="2:18" s="199" customFormat="1" ht="20.25">
      <c r="B130" s="242"/>
      <c r="C130" s="242"/>
      <c r="F130" s="138" t="s">
        <v>323</v>
      </c>
      <c r="G130" s="138"/>
      <c r="H130" s="138"/>
      <c r="I130" s="138"/>
      <c r="J130" s="138"/>
      <c r="K130" s="138"/>
      <c r="L130" s="138"/>
      <c r="M130" s="4"/>
      <c r="N130" s="204"/>
      <c r="O130" s="204"/>
      <c r="P130" s="204"/>
      <c r="Q130" s="204"/>
      <c r="R130" s="204"/>
    </row>
    <row r="131" spans="2:18" s="199" customFormat="1" ht="20.25">
      <c r="B131" s="261"/>
      <c r="C131" s="261"/>
      <c r="D131" s="229" t="s">
        <v>34</v>
      </c>
      <c r="E131" s="262"/>
      <c r="F131" s="205" t="s">
        <v>256</v>
      </c>
      <c r="G131" s="206"/>
      <c r="H131" s="205" t="s">
        <v>162</v>
      </c>
      <c r="I131" s="140"/>
      <c r="J131" s="205" t="s">
        <v>256</v>
      </c>
      <c r="K131" s="206"/>
      <c r="L131" s="205" t="s">
        <v>162</v>
      </c>
      <c r="M131" s="4"/>
      <c r="N131" s="263"/>
      <c r="O131" s="207"/>
      <c r="P131" s="207"/>
      <c r="Q131" s="207"/>
      <c r="R131" s="207"/>
    </row>
    <row r="132" spans="2:18" ht="20.25">
      <c r="B132" s="265" t="s">
        <v>228</v>
      </c>
      <c r="C132" s="265"/>
      <c r="D132" s="207"/>
      <c r="E132" s="306"/>
      <c r="F132" s="306"/>
      <c r="G132" s="307"/>
      <c r="H132" s="306"/>
      <c r="I132" s="307"/>
      <c r="J132" s="306"/>
      <c r="K132" s="307"/>
      <c r="L132" s="306"/>
    </row>
    <row r="133" spans="2:18">
      <c r="B133" s="133"/>
      <c r="C133" s="133" t="s">
        <v>93</v>
      </c>
      <c r="D133" s="289"/>
      <c r="E133" s="290"/>
      <c r="F133" s="113">
        <v>12327739.9</v>
      </c>
      <c r="G133" s="308"/>
      <c r="H133" s="113">
        <v>42453297.969999999</v>
      </c>
      <c r="I133" s="308"/>
      <c r="J133" s="113">
        <v>15301306.359999999</v>
      </c>
      <c r="K133" s="308"/>
      <c r="L133" s="113">
        <v>56770690.460000001</v>
      </c>
    </row>
    <row r="134" spans="2:18">
      <c r="B134" s="133"/>
      <c r="C134" s="133" t="s">
        <v>182</v>
      </c>
      <c r="D134" s="289"/>
      <c r="E134" s="290"/>
      <c r="F134" s="113">
        <v>0</v>
      </c>
      <c r="G134" s="308"/>
      <c r="H134" s="113">
        <v>-171020443.5</v>
      </c>
      <c r="I134" s="308"/>
      <c r="J134" s="113">
        <v>0</v>
      </c>
      <c r="K134" s="308"/>
      <c r="L134" s="113">
        <v>-171020443.5</v>
      </c>
    </row>
    <row r="135" spans="2:18">
      <c r="B135" s="133"/>
      <c r="C135" s="133" t="s">
        <v>159</v>
      </c>
      <c r="D135" s="289"/>
      <c r="E135" s="290"/>
      <c r="F135" s="113">
        <v>0</v>
      </c>
      <c r="G135" s="308"/>
      <c r="H135" s="113">
        <v>300115780.86000001</v>
      </c>
      <c r="I135" s="308"/>
      <c r="J135" s="113">
        <v>0</v>
      </c>
      <c r="K135" s="308"/>
      <c r="L135" s="113">
        <v>300115780.86000001</v>
      </c>
    </row>
    <row r="136" spans="2:18" hidden="1">
      <c r="B136" s="133"/>
      <c r="C136" s="133" t="s">
        <v>229</v>
      </c>
      <c r="D136" s="289"/>
      <c r="E136" s="290"/>
      <c r="F136" s="45"/>
      <c r="G136" s="308"/>
      <c r="H136" s="38"/>
      <c r="I136" s="308"/>
      <c r="J136" s="113"/>
      <c r="K136" s="308"/>
      <c r="L136" s="38"/>
    </row>
    <row r="137" spans="2:18">
      <c r="B137" s="133"/>
      <c r="C137" s="133" t="s">
        <v>355</v>
      </c>
      <c r="D137" s="289"/>
      <c r="E137" s="290"/>
      <c r="F137" s="45">
        <v>-37499672.050000004</v>
      </c>
      <c r="G137" s="308"/>
      <c r="H137" s="38">
        <v>0</v>
      </c>
      <c r="I137" s="308"/>
      <c r="J137" s="113">
        <v>-37499672.050000004</v>
      </c>
      <c r="K137" s="308"/>
      <c r="L137" s="38">
        <v>0</v>
      </c>
    </row>
    <row r="138" spans="2:18">
      <c r="B138" s="133"/>
      <c r="C138" s="133" t="s">
        <v>375</v>
      </c>
      <c r="D138" s="289"/>
      <c r="E138" s="290"/>
      <c r="F138" s="45">
        <v>0</v>
      </c>
      <c r="G138" s="308"/>
      <c r="H138" s="38">
        <v>66469713.380000003</v>
      </c>
      <c r="I138" s="308"/>
      <c r="J138" s="113">
        <v>0</v>
      </c>
      <c r="K138" s="308"/>
      <c r="L138" s="38">
        <v>66469713.380000003</v>
      </c>
    </row>
    <row r="139" spans="2:18">
      <c r="B139" s="133"/>
      <c r="C139" s="133" t="s">
        <v>230</v>
      </c>
      <c r="D139" s="289"/>
      <c r="E139" s="290"/>
      <c r="F139" s="113">
        <v>0</v>
      </c>
      <c r="G139" s="308"/>
      <c r="H139" s="113">
        <v>42885000</v>
      </c>
      <c r="I139" s="308"/>
      <c r="J139" s="113">
        <v>0</v>
      </c>
      <c r="K139" s="308"/>
      <c r="L139" s="113">
        <v>35685000</v>
      </c>
    </row>
    <row r="140" spans="2:18" ht="20.45" customHeight="1">
      <c r="B140" s="133"/>
      <c r="C140" s="133" t="s">
        <v>231</v>
      </c>
      <c r="D140" s="289"/>
      <c r="E140" s="290"/>
      <c r="F140" s="113">
        <v>-19952083.030000001</v>
      </c>
      <c r="G140" s="308"/>
      <c r="H140" s="113">
        <v>33654600.880000003</v>
      </c>
      <c r="I140" s="308"/>
      <c r="J140" s="113">
        <v>0</v>
      </c>
      <c r="K140" s="308"/>
      <c r="L140" s="113">
        <v>0</v>
      </c>
    </row>
    <row r="141" spans="2:18" ht="20.45" customHeight="1">
      <c r="B141" s="133"/>
      <c r="C141" s="133" t="s">
        <v>233</v>
      </c>
      <c r="D141" s="289"/>
      <c r="E141" s="290"/>
      <c r="F141" s="113">
        <v>0</v>
      </c>
      <c r="G141" s="308"/>
      <c r="H141" s="38">
        <v>-108637654.95999999</v>
      </c>
      <c r="I141" s="308"/>
      <c r="J141" s="113">
        <v>0</v>
      </c>
      <c r="K141" s="308"/>
      <c r="L141" s="38">
        <v>-108637654.95999999</v>
      </c>
    </row>
    <row r="142" spans="2:18">
      <c r="B142" s="133"/>
      <c r="C142" s="133" t="s">
        <v>232</v>
      </c>
      <c r="D142" s="289"/>
      <c r="E142" s="290"/>
      <c r="F142" s="113">
        <v>1</v>
      </c>
      <c r="G142" s="308"/>
      <c r="H142" s="113">
        <v>22000000</v>
      </c>
      <c r="I142" s="308"/>
      <c r="J142" s="113">
        <v>0</v>
      </c>
      <c r="K142" s="308"/>
      <c r="L142" s="113">
        <v>0</v>
      </c>
    </row>
    <row r="143" spans="2:18" ht="20.45" hidden="1" customHeight="1">
      <c r="B143" s="133"/>
      <c r="C143" s="133" t="s">
        <v>376</v>
      </c>
      <c r="D143" s="289"/>
      <c r="E143" s="290"/>
      <c r="F143" s="113">
        <v>0</v>
      </c>
      <c r="G143" s="308"/>
      <c r="H143" s="113">
        <v>0</v>
      </c>
      <c r="I143" s="308"/>
      <c r="J143" s="113">
        <v>0</v>
      </c>
      <c r="K143" s="308"/>
      <c r="L143" s="113">
        <v>0</v>
      </c>
    </row>
    <row r="144" spans="2:18" hidden="1">
      <c r="B144" s="133"/>
      <c r="C144" s="133" t="s">
        <v>184</v>
      </c>
      <c r="D144" s="289"/>
      <c r="E144" s="290"/>
      <c r="F144" s="113"/>
      <c r="G144" s="308"/>
      <c r="H144" s="113"/>
      <c r="I144" s="308"/>
      <c r="J144" s="113"/>
      <c r="K144" s="308"/>
      <c r="L144" s="113"/>
    </row>
    <row r="145" spans="2:12" hidden="1">
      <c r="B145" s="133"/>
      <c r="C145" s="133" t="s">
        <v>185</v>
      </c>
      <c r="D145" s="289"/>
      <c r="E145" s="290"/>
      <c r="F145" s="113"/>
      <c r="G145" s="308"/>
      <c r="H145" s="113"/>
      <c r="I145" s="308"/>
      <c r="J145" s="113"/>
      <c r="K145" s="308"/>
      <c r="L145" s="113"/>
    </row>
    <row r="146" spans="2:12">
      <c r="B146" s="133"/>
      <c r="C146" s="294" t="s">
        <v>287</v>
      </c>
      <c r="D146" s="275"/>
      <c r="E146" s="275"/>
      <c r="F146" s="45">
        <v>0</v>
      </c>
      <c r="G146" s="308"/>
      <c r="H146" s="38">
        <v>0</v>
      </c>
      <c r="I146" s="308"/>
      <c r="J146" s="38">
        <v>-209999999</v>
      </c>
      <c r="K146" s="308"/>
      <c r="L146" s="38">
        <v>0</v>
      </c>
    </row>
    <row r="147" spans="2:12">
      <c r="B147" s="133"/>
      <c r="C147" s="133" t="s">
        <v>297</v>
      </c>
      <c r="D147" s="289"/>
      <c r="E147" s="290"/>
      <c r="F147" s="45">
        <v>-15458569.01</v>
      </c>
      <c r="G147" s="308"/>
      <c r="H147" s="38">
        <v>0</v>
      </c>
      <c r="I147" s="308"/>
      <c r="J147" s="74">
        <v>-758569</v>
      </c>
      <c r="K147" s="308"/>
      <c r="L147" s="38">
        <v>0</v>
      </c>
    </row>
    <row r="148" spans="2:12" hidden="1">
      <c r="B148" s="133"/>
      <c r="C148" s="133" t="s">
        <v>356</v>
      </c>
      <c r="D148" s="289"/>
      <c r="E148" s="290"/>
      <c r="F148" s="45"/>
      <c r="G148" s="308"/>
      <c r="H148" s="38"/>
      <c r="I148" s="308"/>
      <c r="J148" s="38"/>
      <c r="K148" s="308"/>
      <c r="L148" s="38"/>
    </row>
    <row r="149" spans="2:12">
      <c r="B149" s="133"/>
      <c r="C149" s="133" t="s">
        <v>357</v>
      </c>
      <c r="D149" s="289"/>
      <c r="E149" s="290"/>
      <c r="F149" s="45">
        <v>0</v>
      </c>
      <c r="G149" s="308"/>
      <c r="H149" s="38">
        <v>0</v>
      </c>
      <c r="I149" s="308"/>
      <c r="J149" s="38">
        <v>210763668.5</v>
      </c>
      <c r="K149" s="308"/>
      <c r="L149" s="38">
        <v>0</v>
      </c>
    </row>
    <row r="150" spans="2:12" hidden="1">
      <c r="B150" s="133"/>
      <c r="C150" s="133" t="s">
        <v>233</v>
      </c>
      <c r="D150" s="289"/>
      <c r="E150" s="290"/>
      <c r="F150" s="113"/>
      <c r="G150" s="308"/>
      <c r="H150" s="113"/>
      <c r="I150" s="308"/>
      <c r="J150" s="113"/>
      <c r="K150" s="308"/>
      <c r="L150" s="113"/>
    </row>
    <row r="151" spans="2:12" hidden="1">
      <c r="B151" s="133"/>
      <c r="C151" s="133" t="s">
        <v>183</v>
      </c>
      <c r="D151" s="289"/>
      <c r="E151" s="290"/>
      <c r="F151" s="113"/>
      <c r="G151" s="308"/>
      <c r="H151" s="113"/>
      <c r="I151" s="308"/>
      <c r="J151" s="113"/>
      <c r="K151" s="308"/>
      <c r="L151" s="113"/>
    </row>
    <row r="152" spans="2:12" hidden="1">
      <c r="B152" s="133"/>
      <c r="C152" s="294" t="s">
        <v>186</v>
      </c>
      <c r="D152" s="275"/>
      <c r="E152" s="275"/>
      <c r="F152" s="113"/>
      <c r="G152" s="108"/>
      <c r="H152" s="113"/>
      <c r="I152" s="108"/>
      <c r="J152" s="113"/>
      <c r="K152" s="108"/>
      <c r="L152" s="113"/>
    </row>
    <row r="153" spans="2:12" hidden="1">
      <c r="B153" s="133"/>
      <c r="C153" s="294" t="s">
        <v>300</v>
      </c>
      <c r="D153" s="275"/>
      <c r="E153" s="275"/>
      <c r="F153" s="45"/>
      <c r="G153" s="308"/>
      <c r="H153" s="38">
        <v>0</v>
      </c>
      <c r="I153" s="308"/>
      <c r="J153" s="38"/>
      <c r="K153" s="308"/>
      <c r="L153" s="38">
        <v>0</v>
      </c>
    </row>
    <row r="154" spans="2:12" hidden="1">
      <c r="B154" s="133"/>
      <c r="C154" s="294" t="s">
        <v>305</v>
      </c>
      <c r="D154" s="275"/>
      <c r="E154" s="275"/>
      <c r="F154" s="45">
        <v>0</v>
      </c>
      <c r="G154" s="308"/>
      <c r="H154" s="38">
        <v>0</v>
      </c>
      <c r="I154" s="308"/>
      <c r="J154" s="38"/>
      <c r="K154" s="308"/>
      <c r="L154" s="38">
        <v>0</v>
      </c>
    </row>
    <row r="155" spans="2:12" hidden="1">
      <c r="B155" s="133"/>
      <c r="C155" s="294" t="s">
        <v>187</v>
      </c>
      <c r="D155" s="275"/>
      <c r="E155" s="275"/>
      <c r="F155" s="113">
        <v>0</v>
      </c>
      <c r="G155" s="108"/>
      <c r="H155" s="113">
        <v>0</v>
      </c>
      <c r="I155" s="108"/>
      <c r="J155" s="113">
        <v>0</v>
      </c>
      <c r="K155" s="108"/>
      <c r="L155" s="113">
        <v>0</v>
      </c>
    </row>
    <row r="156" spans="2:12" hidden="1">
      <c r="B156" s="133"/>
      <c r="C156" s="294" t="s">
        <v>203</v>
      </c>
      <c r="D156" s="289"/>
      <c r="E156" s="290"/>
      <c r="F156" s="113">
        <v>0</v>
      </c>
      <c r="G156" s="308"/>
      <c r="H156" s="113">
        <v>0</v>
      </c>
      <c r="I156" s="308"/>
      <c r="J156" s="309">
        <v>0</v>
      </c>
      <c r="K156" s="308"/>
      <c r="L156" s="113">
        <v>0</v>
      </c>
    </row>
    <row r="157" spans="2:12" hidden="1">
      <c r="B157" s="133"/>
      <c r="C157" s="294" t="s">
        <v>258</v>
      </c>
      <c r="D157" s="289"/>
      <c r="E157" s="290"/>
      <c r="F157" s="113">
        <v>0</v>
      </c>
      <c r="G157" s="308"/>
      <c r="H157" s="113">
        <v>0</v>
      </c>
      <c r="I157" s="308"/>
      <c r="J157" s="309">
        <v>0</v>
      </c>
      <c r="K157" s="308"/>
      <c r="L157" s="113">
        <v>0</v>
      </c>
    </row>
    <row r="158" spans="2:12">
      <c r="B158" s="133"/>
      <c r="C158" s="310" t="s">
        <v>289</v>
      </c>
      <c r="D158" s="289"/>
      <c r="E158" s="290"/>
      <c r="F158" s="113">
        <v>0</v>
      </c>
      <c r="G158" s="108"/>
      <c r="H158" s="113">
        <v>0</v>
      </c>
      <c r="I158" s="108"/>
      <c r="J158" s="113">
        <v>-60000000</v>
      </c>
      <c r="K158" s="108"/>
      <c r="L158" s="113">
        <v>0</v>
      </c>
    </row>
    <row r="159" spans="2:12" ht="19.5" customHeight="1">
      <c r="B159" s="133"/>
      <c r="C159" s="310" t="s">
        <v>290</v>
      </c>
      <c r="D159" s="289"/>
      <c r="E159" s="290"/>
      <c r="F159" s="113">
        <v>0</v>
      </c>
      <c r="G159" s="108"/>
      <c r="H159" s="113">
        <v>0</v>
      </c>
      <c r="I159" s="108"/>
      <c r="J159" s="113">
        <v>60000000</v>
      </c>
      <c r="K159" s="108"/>
      <c r="L159" s="113">
        <v>0</v>
      </c>
    </row>
    <row r="160" spans="2:12" ht="19.5" hidden="1" customHeight="1">
      <c r="B160" s="133"/>
      <c r="C160" s="294" t="s">
        <v>234</v>
      </c>
      <c r="D160" s="289"/>
      <c r="E160" s="290"/>
      <c r="F160" s="113">
        <v>0</v>
      </c>
      <c r="G160" s="308"/>
      <c r="H160" s="113">
        <v>0</v>
      </c>
      <c r="I160" s="308"/>
      <c r="J160" s="309">
        <v>0</v>
      </c>
      <c r="K160" s="308"/>
      <c r="L160" s="113">
        <v>0</v>
      </c>
    </row>
    <row r="161" spans="2:12" ht="19.5" hidden="1" customHeight="1">
      <c r="B161" s="133"/>
      <c r="C161" s="133" t="s">
        <v>188</v>
      </c>
      <c r="D161" s="289"/>
      <c r="E161" s="290"/>
      <c r="F161" s="113">
        <v>0</v>
      </c>
      <c r="G161" s="308"/>
      <c r="H161" s="113">
        <v>0</v>
      </c>
      <c r="I161" s="308"/>
      <c r="J161" s="309">
        <v>0</v>
      </c>
      <c r="K161" s="308"/>
      <c r="L161" s="113">
        <v>0</v>
      </c>
    </row>
    <row r="162" spans="2:12" ht="19.5" customHeight="1">
      <c r="B162" s="133"/>
      <c r="C162" s="133" t="s">
        <v>306</v>
      </c>
      <c r="D162" s="289"/>
      <c r="E162" s="290"/>
      <c r="F162" s="113">
        <v>10000000</v>
      </c>
      <c r="G162" s="308"/>
      <c r="H162" s="113">
        <v>11342000</v>
      </c>
      <c r="I162" s="308"/>
      <c r="J162" s="113">
        <v>284799190.79000002</v>
      </c>
      <c r="K162" s="308"/>
      <c r="L162" s="113">
        <v>122649784.95999999</v>
      </c>
    </row>
    <row r="163" spans="2:12">
      <c r="B163" s="133"/>
      <c r="C163" s="294" t="s">
        <v>259</v>
      </c>
      <c r="D163" s="289"/>
      <c r="E163" s="290"/>
      <c r="F163" s="266">
        <v>-36000000</v>
      </c>
      <c r="G163" s="308"/>
      <c r="H163" s="113">
        <v>-182000</v>
      </c>
      <c r="I163" s="308"/>
      <c r="J163" s="113">
        <v>-309847871.29000002</v>
      </c>
      <c r="K163" s="308"/>
      <c r="L163" s="113">
        <v>-117732766.15000001</v>
      </c>
    </row>
    <row r="164" spans="2:12">
      <c r="B164" s="133"/>
      <c r="C164" s="294" t="s">
        <v>271</v>
      </c>
      <c r="D164" s="289"/>
      <c r="E164" s="290"/>
      <c r="F164" s="113">
        <v>74590668.629999995</v>
      </c>
      <c r="G164" s="308"/>
      <c r="H164" s="113">
        <v>296020042.85000002</v>
      </c>
      <c r="I164" s="308"/>
      <c r="J164" s="113">
        <v>74590668.629999995</v>
      </c>
      <c r="K164" s="308"/>
      <c r="L164" s="113">
        <v>286720042.85000002</v>
      </c>
    </row>
    <row r="165" spans="2:12">
      <c r="B165" s="133"/>
      <c r="C165" s="294" t="s">
        <v>270</v>
      </c>
      <c r="D165" s="289"/>
      <c r="E165" s="290"/>
      <c r="F165" s="113">
        <v>-7858250.0999999996</v>
      </c>
      <c r="G165" s="308"/>
      <c r="H165" s="113">
        <v>-415548114.97000003</v>
      </c>
      <c r="I165" s="308"/>
      <c r="J165" s="113">
        <v>-3843250.1</v>
      </c>
      <c r="K165" s="308"/>
      <c r="L165" s="113">
        <v>-366248115.08999997</v>
      </c>
    </row>
    <row r="166" spans="2:12">
      <c r="B166" s="133"/>
      <c r="C166" s="294" t="s">
        <v>307</v>
      </c>
      <c r="D166" s="289"/>
      <c r="E166" s="290"/>
      <c r="F166" s="113">
        <v>4595897.0999999996</v>
      </c>
      <c r="G166" s="308"/>
      <c r="H166" s="113">
        <v>0</v>
      </c>
      <c r="I166" s="308"/>
      <c r="J166" s="113">
        <v>4595897.0999999996</v>
      </c>
      <c r="K166" s="308"/>
      <c r="L166" s="113">
        <v>0</v>
      </c>
    </row>
    <row r="167" spans="2:12">
      <c r="B167" s="133"/>
      <c r="C167" s="310" t="s">
        <v>288</v>
      </c>
      <c r="D167" s="289"/>
      <c r="E167" s="290"/>
      <c r="F167" s="113">
        <v>-1252902.5199999996</v>
      </c>
      <c r="G167" s="308"/>
      <c r="H167" s="113">
        <v>0</v>
      </c>
      <c r="I167" s="308"/>
      <c r="J167" s="113">
        <v>-599999.99999999953</v>
      </c>
      <c r="K167" s="308"/>
      <c r="L167" s="113">
        <v>0</v>
      </c>
    </row>
    <row r="168" spans="2:12">
      <c r="B168" s="133"/>
      <c r="C168" s="247" t="s">
        <v>189</v>
      </c>
      <c r="D168" s="289"/>
      <c r="E168" s="290"/>
      <c r="F168" s="113">
        <v>-4358649.54</v>
      </c>
      <c r="G168" s="308"/>
      <c r="H168" s="113">
        <v>-398304.92</v>
      </c>
      <c r="I168" s="308"/>
      <c r="J168" s="113">
        <v>-36350</v>
      </c>
      <c r="K168" s="308"/>
      <c r="L168" s="113">
        <v>-162602.07</v>
      </c>
    </row>
    <row r="169" spans="2:12" hidden="1">
      <c r="B169" s="133"/>
      <c r="C169" s="247" t="s">
        <v>308</v>
      </c>
      <c r="D169" s="289"/>
      <c r="E169" s="290"/>
      <c r="F169" s="113">
        <v>0</v>
      </c>
      <c r="G169" s="308"/>
      <c r="H169" s="113">
        <v>0</v>
      </c>
      <c r="I169" s="308"/>
      <c r="J169" s="113">
        <v>0</v>
      </c>
      <c r="K169" s="308"/>
      <c r="L169" s="113">
        <v>0</v>
      </c>
    </row>
    <row r="170" spans="2:12">
      <c r="B170" s="133"/>
      <c r="C170" s="133" t="s">
        <v>396</v>
      </c>
      <c r="D170" s="289"/>
      <c r="E170" s="290"/>
      <c r="F170" s="113">
        <v>85245948.140000001</v>
      </c>
      <c r="G170" s="308"/>
      <c r="H170" s="309">
        <v>204147008.99000001</v>
      </c>
      <c r="I170" s="308"/>
      <c r="J170" s="309">
        <v>329906.53999999998</v>
      </c>
      <c r="K170" s="308"/>
      <c r="L170" s="113">
        <v>84291873.099999994</v>
      </c>
    </row>
    <row r="171" spans="2:12" hidden="1">
      <c r="B171" s="133"/>
      <c r="C171" s="133" t="s">
        <v>235</v>
      </c>
      <c r="D171" s="289"/>
      <c r="E171" s="290"/>
      <c r="F171" s="113"/>
      <c r="G171" s="308"/>
      <c r="H171" s="309">
        <v>0</v>
      </c>
      <c r="I171" s="308"/>
      <c r="J171" s="309"/>
      <c r="K171" s="308"/>
      <c r="L171" s="309">
        <v>0</v>
      </c>
    </row>
    <row r="172" spans="2:12" hidden="1">
      <c r="B172" s="133"/>
      <c r="C172" s="311" t="s">
        <v>236</v>
      </c>
      <c r="D172" s="289"/>
      <c r="E172" s="290"/>
      <c r="F172" s="113"/>
      <c r="G172" s="308"/>
      <c r="H172" s="309">
        <v>0</v>
      </c>
      <c r="I172" s="308"/>
      <c r="J172" s="309"/>
      <c r="K172" s="308"/>
      <c r="L172" s="309">
        <v>0</v>
      </c>
    </row>
    <row r="173" spans="2:12" hidden="1">
      <c r="B173" s="133"/>
      <c r="C173" s="247" t="s">
        <v>237</v>
      </c>
      <c r="D173" s="289"/>
      <c r="E173" s="290"/>
      <c r="F173" s="113"/>
      <c r="G173" s="308"/>
      <c r="H173" s="309">
        <v>0</v>
      </c>
      <c r="I173" s="308"/>
      <c r="J173" s="309"/>
      <c r="K173" s="308"/>
      <c r="L173" s="309">
        <v>0</v>
      </c>
    </row>
    <row r="174" spans="2:12" hidden="1">
      <c r="B174" s="133"/>
      <c r="C174" s="247" t="s">
        <v>109</v>
      </c>
      <c r="D174" s="289"/>
      <c r="E174" s="290"/>
      <c r="F174" s="113"/>
      <c r="G174" s="308"/>
      <c r="H174" s="309">
        <v>0</v>
      </c>
      <c r="I174" s="308"/>
      <c r="J174" s="309"/>
      <c r="K174" s="308"/>
      <c r="L174" s="309">
        <v>0</v>
      </c>
    </row>
    <row r="175" spans="2:12" ht="20.25">
      <c r="B175" s="265" t="s">
        <v>238</v>
      </c>
      <c r="C175" s="133"/>
      <c r="D175" s="207"/>
      <c r="E175" s="290"/>
      <c r="F175" s="114">
        <f>SUM(F133:F174)</f>
        <v>64380128.519999996</v>
      </c>
      <c r="G175" s="312"/>
      <c r="H175" s="114">
        <f>SUM(H133:H174)</f>
        <v>323300926.58000004</v>
      </c>
      <c r="I175" s="308"/>
      <c r="J175" s="114">
        <f>SUM(J133:J174)</f>
        <v>27794926.479999997</v>
      </c>
      <c r="K175" s="312"/>
      <c r="L175" s="114">
        <f>SUM(L133:L174)</f>
        <v>188901303.84000012</v>
      </c>
    </row>
    <row r="176" spans="2:12" ht="9.6" customHeight="1">
      <c r="B176" s="265"/>
      <c r="C176" s="133"/>
      <c r="D176" s="207"/>
      <c r="E176" s="290"/>
      <c r="F176" s="115"/>
      <c r="G176" s="116"/>
      <c r="H176" s="115"/>
      <c r="I176" s="308"/>
      <c r="J176" s="115"/>
      <c r="K176" s="116"/>
      <c r="L176" s="115"/>
    </row>
    <row r="177" spans="2:12" ht="19.25" customHeight="1">
      <c r="B177" s="265"/>
      <c r="C177" s="133"/>
      <c r="D177" s="207"/>
      <c r="E177" s="290"/>
      <c r="F177" s="115"/>
      <c r="G177" s="116"/>
      <c r="H177" s="115"/>
      <c r="I177" s="308"/>
      <c r="J177" s="115"/>
      <c r="K177" s="116"/>
      <c r="L177" s="115"/>
    </row>
    <row r="178" spans="2:12" ht="19.25" customHeight="1">
      <c r="B178" s="265"/>
      <c r="C178" s="133"/>
      <c r="D178" s="207"/>
      <c r="E178" s="290"/>
      <c r="F178" s="115"/>
      <c r="G178" s="116"/>
      <c r="H178" s="115"/>
      <c r="I178" s="308"/>
      <c r="J178" s="115"/>
      <c r="K178" s="116"/>
      <c r="L178" s="115"/>
    </row>
    <row r="179" spans="2:12" ht="19.25" customHeight="1">
      <c r="B179" s="265"/>
      <c r="C179" s="133"/>
      <c r="D179" s="207"/>
      <c r="E179" s="290"/>
      <c r="F179" s="115"/>
      <c r="G179" s="116"/>
      <c r="H179" s="115"/>
      <c r="I179" s="308"/>
      <c r="J179" s="115"/>
      <c r="K179" s="116"/>
      <c r="L179" s="115"/>
    </row>
    <row r="180" spans="2:12" ht="19.25" customHeight="1">
      <c r="B180" s="265"/>
      <c r="C180" s="133"/>
      <c r="D180" s="207"/>
      <c r="E180" s="290"/>
      <c r="F180" s="30"/>
      <c r="G180" s="29"/>
      <c r="H180" s="30"/>
      <c r="I180" s="313"/>
      <c r="J180" s="30"/>
      <c r="K180" s="29"/>
      <c r="L180" s="30"/>
    </row>
    <row r="181" spans="2:12" ht="19.25" customHeight="1">
      <c r="B181" s="265"/>
      <c r="C181" s="133"/>
      <c r="D181" s="207"/>
      <c r="E181" s="290"/>
      <c r="F181" s="30"/>
      <c r="G181" s="29"/>
      <c r="H181" s="30"/>
      <c r="I181" s="313"/>
      <c r="J181" s="30"/>
      <c r="K181" s="29"/>
      <c r="L181" s="30"/>
    </row>
    <row r="182" spans="2:12" ht="19.25" customHeight="1">
      <c r="B182" s="265"/>
      <c r="C182" s="133"/>
      <c r="D182" s="207"/>
      <c r="E182" s="290"/>
      <c r="F182" s="30"/>
      <c r="G182" s="29"/>
      <c r="H182" s="30"/>
      <c r="I182" s="313"/>
      <c r="J182" s="30"/>
      <c r="K182" s="29"/>
      <c r="L182" s="30"/>
    </row>
    <row r="183" spans="2:12" ht="19.25" customHeight="1">
      <c r="B183" s="265"/>
      <c r="C183" s="133"/>
      <c r="D183" s="207"/>
      <c r="E183" s="290"/>
      <c r="F183" s="30"/>
      <c r="G183" s="29"/>
      <c r="H183" s="30"/>
      <c r="I183" s="313"/>
      <c r="J183" s="30"/>
      <c r="K183" s="29"/>
      <c r="L183" s="30"/>
    </row>
    <row r="184" spans="2:12" ht="19.25" customHeight="1">
      <c r="B184" s="265"/>
      <c r="C184" s="133"/>
      <c r="D184" s="207"/>
      <c r="E184" s="290"/>
      <c r="F184" s="30"/>
      <c r="G184" s="29"/>
      <c r="H184" s="30"/>
      <c r="I184" s="313"/>
      <c r="J184" s="30"/>
      <c r="K184" s="29"/>
      <c r="L184" s="30"/>
    </row>
    <row r="185" spans="2:12" ht="19.25" customHeight="1">
      <c r="B185" s="265"/>
      <c r="C185" s="133"/>
      <c r="D185" s="207"/>
      <c r="E185" s="290"/>
      <c r="F185" s="30"/>
      <c r="G185" s="29"/>
      <c r="H185" s="30"/>
      <c r="I185" s="313"/>
      <c r="J185" s="30"/>
      <c r="K185" s="29"/>
      <c r="L185" s="30"/>
    </row>
    <row r="186" spans="2:12" ht="19.25" customHeight="1">
      <c r="B186" s="265"/>
      <c r="C186" s="133"/>
      <c r="D186" s="207"/>
      <c r="E186" s="290"/>
      <c r="F186" s="30"/>
      <c r="G186" s="29"/>
      <c r="H186" s="30"/>
      <c r="I186" s="313"/>
      <c r="J186" s="30"/>
      <c r="K186" s="29"/>
      <c r="L186" s="30"/>
    </row>
    <row r="187" spans="2:12" ht="19.25" customHeight="1">
      <c r="B187" s="265"/>
      <c r="C187" s="133"/>
      <c r="D187" s="207"/>
      <c r="E187" s="290"/>
      <c r="F187" s="30"/>
      <c r="G187" s="29"/>
      <c r="H187" s="30"/>
      <c r="I187" s="313"/>
      <c r="J187" s="30"/>
      <c r="K187" s="29"/>
      <c r="L187" s="30"/>
    </row>
    <row r="188" spans="2:12" ht="19.25" customHeight="1">
      <c r="B188" s="122" t="s">
        <v>276</v>
      </c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</row>
    <row r="189" spans="2:12" ht="19.25" customHeight="1">
      <c r="B189" s="123" t="s">
        <v>388</v>
      </c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</row>
    <row r="190" spans="2:12" ht="19.25" customHeight="1">
      <c r="B190" s="133"/>
      <c r="C190" s="129"/>
      <c r="D190" s="129"/>
      <c r="F190" s="129"/>
      <c r="G190" s="133"/>
      <c r="H190" s="129"/>
      <c r="I190" s="189"/>
      <c r="J190" s="129"/>
      <c r="K190" s="129"/>
      <c r="L190" s="129"/>
    </row>
    <row r="191" spans="2:12" ht="19.25" customHeight="1">
      <c r="B191" s="287" t="s">
        <v>390</v>
      </c>
      <c r="C191" s="305"/>
      <c r="D191" s="305"/>
      <c r="E191" s="305"/>
      <c r="F191" s="305"/>
      <c r="G191" s="305"/>
      <c r="H191" s="305"/>
      <c r="I191" s="305"/>
      <c r="J191" s="305"/>
      <c r="K191" s="305"/>
      <c r="L191" s="305"/>
    </row>
    <row r="192" spans="2:12" ht="19.25" customHeight="1">
      <c r="B192" s="265"/>
      <c r="C192" s="133"/>
      <c r="E192" s="298"/>
      <c r="F192" s="34"/>
      <c r="G192" s="33"/>
      <c r="H192" s="34"/>
      <c r="I192" s="303"/>
      <c r="J192" s="34"/>
      <c r="K192" s="304"/>
      <c r="L192" s="270"/>
    </row>
    <row r="193" spans="2:12" ht="19.25" customHeight="1">
      <c r="B193" s="254" t="s">
        <v>37</v>
      </c>
      <c r="C193" s="254"/>
      <c r="D193" s="254"/>
      <c r="E193" s="254"/>
      <c r="F193" s="254"/>
      <c r="G193" s="254"/>
      <c r="H193" s="254"/>
      <c r="I193" s="254"/>
      <c r="J193" s="254"/>
      <c r="K193" s="254"/>
      <c r="L193" s="254"/>
    </row>
    <row r="194" spans="2:12" ht="19.25" customHeight="1">
      <c r="B194" s="255" t="s">
        <v>82</v>
      </c>
      <c r="C194" s="255"/>
      <c r="D194" s="255"/>
      <c r="E194" s="255"/>
      <c r="F194" s="255"/>
      <c r="G194" s="255"/>
      <c r="H194" s="255"/>
      <c r="I194" s="255"/>
      <c r="J194" s="255"/>
      <c r="K194" s="255"/>
      <c r="L194" s="255"/>
    </row>
    <row r="195" spans="2:12" ht="19.25" customHeight="1">
      <c r="B195" s="254" t="s">
        <v>310</v>
      </c>
      <c r="C195" s="254"/>
      <c r="D195" s="254"/>
      <c r="E195" s="254"/>
      <c r="F195" s="254"/>
      <c r="G195" s="254"/>
      <c r="H195" s="254"/>
      <c r="I195" s="254"/>
      <c r="J195" s="254"/>
      <c r="K195" s="254"/>
      <c r="L195" s="254"/>
    </row>
    <row r="196" spans="2:12" ht="19.25" customHeight="1">
      <c r="B196" s="256"/>
      <c r="C196" s="256"/>
      <c r="D196" s="256"/>
      <c r="E196" s="256"/>
      <c r="F196" s="257"/>
      <c r="G196" s="258"/>
      <c r="H196" s="256"/>
      <c r="I196" s="258"/>
      <c r="J196" s="256"/>
      <c r="K196" s="258"/>
      <c r="L196" s="256"/>
    </row>
    <row r="197" spans="2:12" ht="19.25" customHeight="1">
      <c r="B197" s="242"/>
      <c r="C197" s="242"/>
      <c r="D197" s="199"/>
      <c r="E197" s="199"/>
      <c r="F197" s="259" t="s">
        <v>318</v>
      </c>
      <c r="G197" s="259"/>
      <c r="H197" s="259"/>
      <c r="I197" s="259"/>
      <c r="J197" s="259"/>
      <c r="K197" s="259"/>
      <c r="L197" s="259"/>
    </row>
    <row r="198" spans="2:12" ht="19.25" customHeight="1">
      <c r="B198" s="242"/>
      <c r="C198" s="242"/>
      <c r="D198" s="199"/>
      <c r="E198" s="199"/>
      <c r="F198" s="260" t="s">
        <v>35</v>
      </c>
      <c r="G198" s="260"/>
      <c r="H198" s="260"/>
      <c r="I198" s="199"/>
      <c r="J198" s="260" t="s">
        <v>36</v>
      </c>
      <c r="K198" s="260"/>
      <c r="L198" s="260"/>
    </row>
    <row r="199" spans="2:12" ht="20.25">
      <c r="B199" s="242"/>
      <c r="C199" s="242"/>
      <c r="D199" s="199"/>
      <c r="E199" s="199"/>
      <c r="F199" s="138" t="s">
        <v>323</v>
      </c>
      <c r="G199" s="138"/>
      <c r="H199" s="138"/>
      <c r="I199" s="138"/>
      <c r="J199" s="138"/>
      <c r="K199" s="138"/>
      <c r="L199" s="138"/>
    </row>
    <row r="200" spans="2:12" ht="20.25">
      <c r="B200" s="261"/>
      <c r="C200" s="261"/>
      <c r="D200" s="229" t="s">
        <v>34</v>
      </c>
      <c r="E200" s="262"/>
      <c r="F200" s="205" t="s">
        <v>256</v>
      </c>
      <c r="G200" s="206"/>
      <c r="H200" s="205" t="s">
        <v>162</v>
      </c>
      <c r="I200" s="140"/>
      <c r="J200" s="205" t="s">
        <v>256</v>
      </c>
      <c r="K200" s="206"/>
      <c r="L200" s="205" t="s">
        <v>162</v>
      </c>
    </row>
    <row r="201" spans="2:12" ht="20.25">
      <c r="B201" s="265" t="s">
        <v>239</v>
      </c>
      <c r="C201" s="265"/>
      <c r="E201" s="248"/>
      <c r="F201" s="314"/>
      <c r="G201" s="315"/>
      <c r="H201" s="314"/>
      <c r="I201" s="316"/>
      <c r="J201" s="314"/>
      <c r="K201" s="316"/>
      <c r="L201" s="314"/>
    </row>
    <row r="202" spans="2:12" ht="20.25">
      <c r="B202" s="265"/>
      <c r="C202" s="247" t="s">
        <v>207</v>
      </c>
      <c r="E202" s="248"/>
      <c r="F202" s="113">
        <v>125691722.88</v>
      </c>
      <c r="G202" s="108"/>
      <c r="H202" s="113">
        <v>100328372</v>
      </c>
      <c r="I202" s="103"/>
      <c r="J202" s="113">
        <v>22450000</v>
      </c>
      <c r="K202" s="103"/>
      <c r="L202" s="113">
        <v>0</v>
      </c>
    </row>
    <row r="203" spans="2:12" ht="20.25">
      <c r="B203" s="265"/>
      <c r="C203" s="247" t="s">
        <v>394</v>
      </c>
      <c r="E203" s="248"/>
      <c r="F203" s="113">
        <v>-111034505.68000001</v>
      </c>
      <c r="G203" s="108"/>
      <c r="H203" s="113">
        <v>-100396645.89</v>
      </c>
      <c r="I203" s="103"/>
      <c r="J203" s="113">
        <v>-22450000</v>
      </c>
      <c r="K203" s="103"/>
      <c r="L203" s="113">
        <v>0</v>
      </c>
    </row>
    <row r="204" spans="2:12" ht="20.25" hidden="1">
      <c r="B204" s="265"/>
      <c r="C204" s="247" t="s">
        <v>291</v>
      </c>
      <c r="E204" s="248"/>
      <c r="F204" s="113">
        <v>0</v>
      </c>
      <c r="G204" s="108"/>
      <c r="H204" s="113">
        <v>0</v>
      </c>
      <c r="I204" s="103"/>
      <c r="J204" s="113">
        <v>0</v>
      </c>
      <c r="K204" s="103"/>
      <c r="L204" s="113">
        <v>0</v>
      </c>
    </row>
    <row r="205" spans="2:12" ht="20.25" hidden="1">
      <c r="B205" s="265"/>
      <c r="C205" s="247" t="s">
        <v>259</v>
      </c>
      <c r="E205" s="248"/>
      <c r="F205" s="113">
        <v>0</v>
      </c>
      <c r="G205" s="108"/>
      <c r="H205" s="113">
        <v>0</v>
      </c>
      <c r="I205" s="103"/>
      <c r="J205" s="113">
        <v>0</v>
      </c>
      <c r="K205" s="103"/>
      <c r="L205" s="113">
        <v>0</v>
      </c>
    </row>
    <row r="206" spans="2:12">
      <c r="B206" s="133"/>
      <c r="C206" s="247" t="s">
        <v>94</v>
      </c>
      <c r="E206" s="290"/>
      <c r="F206" s="42">
        <v>-50547551.68</v>
      </c>
      <c r="G206" s="117"/>
      <c r="H206" s="42">
        <v>-52683085.100000001</v>
      </c>
      <c r="I206" s="308"/>
      <c r="J206" s="42">
        <v>-20384549.850000001</v>
      </c>
      <c r="K206" s="108"/>
      <c r="L206" s="42">
        <v>-18089746.829999998</v>
      </c>
    </row>
    <row r="207" spans="2:12">
      <c r="B207" s="133"/>
      <c r="C207" s="247" t="s">
        <v>95</v>
      </c>
      <c r="E207" s="248"/>
      <c r="F207" s="42">
        <v>-4217957.76</v>
      </c>
      <c r="G207" s="117"/>
      <c r="H207" s="42">
        <v>-38846322.759999998</v>
      </c>
      <c r="I207" s="103"/>
      <c r="J207" s="42">
        <v>-2185476.29</v>
      </c>
      <c r="K207" s="108"/>
      <c r="L207" s="42">
        <v>-36988441.420000002</v>
      </c>
    </row>
    <row r="208" spans="2:12" hidden="1">
      <c r="B208" s="133"/>
      <c r="C208" s="133" t="s">
        <v>212</v>
      </c>
      <c r="D208" s="289"/>
      <c r="E208" s="290"/>
      <c r="F208" s="42"/>
      <c r="G208" s="117"/>
      <c r="H208" s="42"/>
      <c r="I208" s="308"/>
      <c r="J208" s="113"/>
      <c r="K208" s="108"/>
      <c r="L208" s="113"/>
    </row>
    <row r="209" spans="2:12" ht="20.85" customHeight="1">
      <c r="B209" s="133"/>
      <c r="C209" s="247" t="s">
        <v>240</v>
      </c>
      <c r="E209" s="248"/>
      <c r="F209" s="113">
        <v>0</v>
      </c>
      <c r="G209" s="117"/>
      <c r="H209" s="113">
        <v>1384.86</v>
      </c>
      <c r="I209" s="103"/>
      <c r="J209" s="113">
        <v>0</v>
      </c>
      <c r="K209" s="108"/>
      <c r="L209" s="113">
        <v>1384.86</v>
      </c>
    </row>
    <row r="210" spans="2:12" ht="20.85" customHeight="1">
      <c r="B210" s="133"/>
      <c r="C210" s="247" t="s">
        <v>241</v>
      </c>
      <c r="E210" s="248"/>
      <c r="F210" s="113">
        <v>0</v>
      </c>
      <c r="G210" s="117"/>
      <c r="H210" s="113">
        <v>100000000</v>
      </c>
      <c r="I210" s="103"/>
      <c r="J210" s="113">
        <v>0</v>
      </c>
      <c r="K210" s="108"/>
      <c r="L210" s="113">
        <v>100000000</v>
      </c>
    </row>
    <row r="211" spans="2:12" ht="20.85" customHeight="1">
      <c r="B211" s="133"/>
      <c r="C211" s="247" t="s">
        <v>327</v>
      </c>
      <c r="E211" s="248"/>
      <c r="F211" s="113">
        <v>-50000000</v>
      </c>
      <c r="G211" s="117"/>
      <c r="H211" s="113">
        <v>-100000000</v>
      </c>
      <c r="I211" s="103"/>
      <c r="J211" s="113">
        <v>-50000000</v>
      </c>
      <c r="K211" s="108"/>
      <c r="L211" s="113">
        <v>-100000000</v>
      </c>
    </row>
    <row r="212" spans="2:12" ht="20.85" hidden="1" customHeight="1">
      <c r="B212" s="133"/>
      <c r="C212" s="247" t="s">
        <v>292</v>
      </c>
      <c r="E212" s="248"/>
      <c r="F212" s="113"/>
      <c r="G212" s="117"/>
      <c r="H212" s="113"/>
      <c r="I212" s="103"/>
      <c r="J212" s="113"/>
      <c r="K212" s="108"/>
      <c r="L212" s="113"/>
    </row>
    <row r="213" spans="2:12" ht="20.85" hidden="1" customHeight="1">
      <c r="B213" s="133"/>
      <c r="C213" s="247" t="s">
        <v>293</v>
      </c>
      <c r="E213" s="248"/>
      <c r="F213" s="113"/>
      <c r="G213" s="117"/>
      <c r="H213" s="113"/>
      <c r="I213" s="103"/>
      <c r="J213" s="113"/>
      <c r="K213" s="108"/>
      <c r="L213" s="113"/>
    </row>
    <row r="214" spans="2:12" ht="20.85" customHeight="1">
      <c r="B214" s="133"/>
      <c r="C214" s="247" t="s">
        <v>242</v>
      </c>
      <c r="E214" s="248"/>
      <c r="F214" s="113">
        <v>0</v>
      </c>
      <c r="G214" s="117"/>
      <c r="H214" s="113">
        <v>-2778845.8</v>
      </c>
      <c r="I214" s="103"/>
      <c r="J214" s="113">
        <v>0</v>
      </c>
      <c r="K214" s="108"/>
      <c r="L214" s="113">
        <v>-2778845.8</v>
      </c>
    </row>
    <row r="215" spans="2:12" ht="20.85" hidden="1" customHeight="1">
      <c r="B215" s="133"/>
      <c r="C215" s="247" t="s">
        <v>358</v>
      </c>
      <c r="E215" s="248"/>
      <c r="F215" s="113">
        <v>0</v>
      </c>
      <c r="G215" s="117"/>
      <c r="H215" s="113">
        <v>0</v>
      </c>
      <c r="I215" s="103"/>
      <c r="J215" s="113">
        <v>0</v>
      </c>
      <c r="K215" s="108"/>
      <c r="L215" s="113">
        <v>0</v>
      </c>
    </row>
    <row r="216" spans="2:12" ht="20.85" customHeight="1">
      <c r="B216" s="133"/>
      <c r="C216" s="247" t="s">
        <v>359</v>
      </c>
      <c r="E216" s="248"/>
      <c r="F216" s="113">
        <v>-9210000</v>
      </c>
      <c r="G216" s="117"/>
      <c r="H216" s="113">
        <v>0</v>
      </c>
      <c r="I216" s="103"/>
      <c r="J216" s="113">
        <v>-9210000</v>
      </c>
      <c r="K216" s="108"/>
      <c r="L216" s="113">
        <v>0</v>
      </c>
    </row>
    <row r="217" spans="2:12" ht="20.85" customHeight="1">
      <c r="B217" s="133"/>
      <c r="C217" s="247" t="s">
        <v>243</v>
      </c>
      <c r="E217" s="248"/>
      <c r="F217" s="113">
        <v>-1176838.6000000001</v>
      </c>
      <c r="G217" s="117"/>
      <c r="H217" s="113">
        <v>-65000</v>
      </c>
      <c r="I217" s="103"/>
      <c r="J217" s="113">
        <v>-1176838.6000000001</v>
      </c>
      <c r="K217" s="108"/>
      <c r="L217" s="113">
        <v>-65000</v>
      </c>
    </row>
    <row r="218" spans="2:12" ht="20.85" customHeight="1">
      <c r="B218" s="133"/>
      <c r="C218" s="247" t="s">
        <v>360</v>
      </c>
      <c r="E218" s="248"/>
      <c r="F218" s="113">
        <v>90000000</v>
      </c>
      <c r="G218" s="117"/>
      <c r="H218" s="113">
        <v>0</v>
      </c>
      <c r="I218" s="103"/>
      <c r="J218" s="113">
        <v>90000000</v>
      </c>
      <c r="K218" s="108"/>
      <c r="L218" s="113">
        <v>0</v>
      </c>
    </row>
    <row r="219" spans="2:12" ht="20.85" customHeight="1">
      <c r="B219" s="133"/>
      <c r="C219" s="247" t="s">
        <v>328</v>
      </c>
      <c r="E219" s="248"/>
      <c r="F219" s="113">
        <v>-93000000</v>
      </c>
      <c r="G219" s="117"/>
      <c r="H219" s="113">
        <v>-208116000</v>
      </c>
      <c r="I219" s="103"/>
      <c r="J219" s="113">
        <v>0</v>
      </c>
      <c r="K219" s="108"/>
      <c r="L219" s="113">
        <v>0</v>
      </c>
    </row>
    <row r="220" spans="2:12" ht="20.85" customHeight="1">
      <c r="B220" s="133"/>
      <c r="C220" s="247" t="s">
        <v>329</v>
      </c>
      <c r="E220" s="248"/>
      <c r="F220" s="113">
        <v>53094268.140000001</v>
      </c>
      <c r="G220" s="117"/>
      <c r="H220" s="113">
        <v>49300000</v>
      </c>
      <c r="I220" s="103"/>
      <c r="J220" s="113">
        <v>0</v>
      </c>
      <c r="K220" s="108"/>
      <c r="L220" s="113">
        <v>0</v>
      </c>
    </row>
    <row r="221" spans="2:12" ht="20.85" customHeight="1">
      <c r="B221" s="133"/>
      <c r="C221" s="247" t="s">
        <v>330</v>
      </c>
      <c r="E221" s="248"/>
      <c r="F221" s="113">
        <v>-6228956.0999999996</v>
      </c>
      <c r="G221" s="117"/>
      <c r="H221" s="113">
        <v>-48248577.899999999</v>
      </c>
      <c r="I221" s="103"/>
      <c r="J221" s="113">
        <v>0</v>
      </c>
      <c r="K221" s="108"/>
      <c r="L221" s="113">
        <v>0</v>
      </c>
    </row>
    <row r="222" spans="2:12" ht="20.85" hidden="1" customHeight="1">
      <c r="B222" s="133"/>
      <c r="C222" s="247" t="s">
        <v>272</v>
      </c>
      <c r="E222" s="248"/>
      <c r="F222" s="74">
        <v>0</v>
      </c>
      <c r="G222" s="117"/>
      <c r="H222" s="74">
        <v>0</v>
      </c>
      <c r="I222" s="103"/>
      <c r="J222" s="74">
        <v>0</v>
      </c>
      <c r="K222" s="113"/>
      <c r="L222" s="42">
        <v>0</v>
      </c>
    </row>
    <row r="223" spans="2:12" hidden="1">
      <c r="B223" s="133"/>
      <c r="C223" s="247" t="s">
        <v>294</v>
      </c>
      <c r="E223" s="248"/>
      <c r="F223" s="74">
        <v>0</v>
      </c>
      <c r="G223" s="117"/>
      <c r="H223" s="74">
        <v>0</v>
      </c>
      <c r="I223" s="103"/>
      <c r="J223" s="74">
        <v>0</v>
      </c>
      <c r="K223" s="113"/>
      <c r="L223" s="42">
        <v>0</v>
      </c>
    </row>
    <row r="224" spans="2:12" hidden="1">
      <c r="B224" s="133"/>
      <c r="C224" s="317" t="s">
        <v>295</v>
      </c>
      <c r="E224" s="248"/>
      <c r="F224" s="74">
        <v>0</v>
      </c>
      <c r="G224" s="36"/>
      <c r="H224" s="74">
        <v>0</v>
      </c>
      <c r="I224" s="267"/>
      <c r="J224" s="74">
        <v>0</v>
      </c>
      <c r="K224" s="270"/>
      <c r="L224" s="28">
        <v>0</v>
      </c>
    </row>
    <row r="225" spans="2:12" hidden="1">
      <c r="B225" s="133"/>
      <c r="C225" s="317" t="s">
        <v>296</v>
      </c>
      <c r="E225" s="248"/>
      <c r="F225" s="74">
        <v>0</v>
      </c>
      <c r="G225" s="36"/>
      <c r="H225" s="74">
        <v>0</v>
      </c>
      <c r="I225" s="267"/>
      <c r="J225" s="74">
        <v>0</v>
      </c>
      <c r="K225" s="270"/>
      <c r="L225" s="28">
        <v>0</v>
      </c>
    </row>
    <row r="226" spans="2:12">
      <c r="B226" s="133"/>
      <c r="C226" s="317" t="s">
        <v>244</v>
      </c>
      <c r="E226" s="248"/>
      <c r="F226" s="28">
        <v>34743782.520000003</v>
      </c>
      <c r="G226" s="36"/>
      <c r="H226" s="28">
        <v>18934708.91</v>
      </c>
      <c r="I226" s="267"/>
      <c r="J226" s="74">
        <v>0</v>
      </c>
      <c r="K226" s="270"/>
      <c r="L226" s="28">
        <v>0</v>
      </c>
    </row>
    <row r="227" spans="2:12">
      <c r="B227" s="133"/>
      <c r="C227" s="317" t="s">
        <v>245</v>
      </c>
      <c r="E227" s="248"/>
      <c r="F227" s="28">
        <v>-38248959.849999987</v>
      </c>
      <c r="G227" s="36"/>
      <c r="H227" s="28">
        <v>-6224498.79</v>
      </c>
      <c r="I227" s="267"/>
      <c r="J227" s="74">
        <v>0</v>
      </c>
      <c r="K227" s="270"/>
      <c r="L227" s="28">
        <v>0</v>
      </c>
    </row>
    <row r="228" spans="2:12" ht="20.25">
      <c r="B228" s="265" t="s">
        <v>246</v>
      </c>
      <c r="C228" s="265"/>
      <c r="E228" s="248"/>
      <c r="F228" s="71">
        <f>SUM(F202:F227)</f>
        <v>-60134996.129999988</v>
      </c>
      <c r="G228" s="37"/>
      <c r="H228" s="71">
        <f>SUM(H202:H227)</f>
        <v>-288794510.46999997</v>
      </c>
      <c r="I228" s="267"/>
      <c r="J228" s="71">
        <f>SUM(J202:J227)</f>
        <v>7043135.2600000054</v>
      </c>
      <c r="K228" s="75"/>
      <c r="L228" s="71">
        <f>SUM(L202:L227)</f>
        <v>-57920649.189999998</v>
      </c>
    </row>
    <row r="229" spans="2:12" ht="20.25">
      <c r="B229" s="265" t="s">
        <v>96</v>
      </c>
      <c r="C229" s="265"/>
      <c r="E229" s="269"/>
      <c r="F229" s="76">
        <f>F99+F175+F228</f>
        <v>63083111.110000201</v>
      </c>
      <c r="G229" s="37">
        <f>G99+G175+G228</f>
        <v>0</v>
      </c>
      <c r="H229" s="76">
        <f>H99+H175+H228</f>
        <v>2351633.2999998927</v>
      </c>
      <c r="I229" s="37">
        <f>I99+I175+I228</f>
        <v>0</v>
      </c>
      <c r="J229" s="76">
        <f>J99+J175+J228</f>
        <v>-3628733.9500000402</v>
      </c>
      <c r="K229" s="37"/>
      <c r="L229" s="76">
        <f>L99+L175+L228</f>
        <v>2466396.4000000954</v>
      </c>
    </row>
    <row r="230" spans="2:12">
      <c r="B230" s="247" t="s">
        <v>247</v>
      </c>
      <c r="D230" s="207"/>
      <c r="E230" s="248"/>
      <c r="F230" s="28">
        <v>10352644.169999894</v>
      </c>
      <c r="G230" s="36"/>
      <c r="H230" s="28">
        <v>7929706.4400000004</v>
      </c>
      <c r="I230" s="267"/>
      <c r="J230" s="28">
        <v>5690012.9000000004</v>
      </c>
      <c r="K230" s="267"/>
      <c r="L230" s="270">
        <v>3225395.3</v>
      </c>
    </row>
    <row r="231" spans="2:12" ht="20.25">
      <c r="B231" s="247" t="s">
        <v>97</v>
      </c>
      <c r="C231" s="265"/>
      <c r="E231" s="269"/>
      <c r="F231" s="28">
        <v>-690492.9</v>
      </c>
      <c r="G231" s="37"/>
      <c r="H231" s="28">
        <v>-104929.06</v>
      </c>
      <c r="I231" s="271"/>
      <c r="J231" s="28">
        <v>0</v>
      </c>
      <c r="K231" s="36"/>
      <c r="L231" s="28">
        <v>0</v>
      </c>
    </row>
    <row r="232" spans="2:12">
      <c r="B232" s="247" t="s">
        <v>248</v>
      </c>
      <c r="D232" s="207"/>
      <c r="E232" s="248"/>
      <c r="F232" s="28">
        <v>-37498.519999999997</v>
      </c>
      <c r="G232" s="36"/>
      <c r="H232" s="28">
        <v>-2987.09</v>
      </c>
      <c r="I232" s="267"/>
      <c r="J232" s="28">
        <v>-25401.599999999999</v>
      </c>
      <c r="K232" s="267"/>
      <c r="L232" s="28">
        <v>-1778.8</v>
      </c>
    </row>
    <row r="233" spans="2:12">
      <c r="B233" s="247" t="s">
        <v>249</v>
      </c>
      <c r="D233" s="207"/>
      <c r="E233" s="248"/>
      <c r="F233" s="28">
        <v>6983.44</v>
      </c>
      <c r="G233" s="36"/>
      <c r="H233" s="28">
        <v>179220.58</v>
      </c>
      <c r="I233" s="267"/>
      <c r="J233" s="28">
        <v>0</v>
      </c>
      <c r="K233" s="267"/>
      <c r="L233" s="28">
        <v>0</v>
      </c>
    </row>
    <row r="234" spans="2:12" ht="20.65" thickBot="1">
      <c r="B234" s="265" t="s">
        <v>397</v>
      </c>
      <c r="C234" s="265"/>
      <c r="D234" s="207"/>
      <c r="E234" s="248"/>
      <c r="F234" s="318">
        <f>SUM(F229:F233)</f>
        <v>72714747.300000086</v>
      </c>
      <c r="G234" s="37"/>
      <c r="H234" s="318">
        <f>SUM(H229:H233)</f>
        <v>10352644.169999894</v>
      </c>
      <c r="I234" s="267"/>
      <c r="J234" s="318">
        <f>SUM(J229:J233)</f>
        <v>2035877.34999996</v>
      </c>
      <c r="K234" s="319"/>
      <c r="L234" s="318">
        <f>SUM(L229:L233)</f>
        <v>5690012.9000000954</v>
      </c>
    </row>
    <row r="235" spans="2:12" ht="20.65" thickTop="1">
      <c r="B235" s="265"/>
      <c r="C235" s="265"/>
      <c r="D235" s="207"/>
      <c r="E235" s="248"/>
      <c r="F235" s="320"/>
      <c r="G235" s="37"/>
      <c r="H235" s="320"/>
      <c r="I235" s="267"/>
      <c r="J235" s="320"/>
      <c r="K235" s="319"/>
      <c r="L235" s="320"/>
    </row>
    <row r="236" spans="2:12" ht="20.25">
      <c r="B236" s="265"/>
      <c r="C236" s="265"/>
      <c r="D236" s="207"/>
      <c r="E236" s="248"/>
      <c r="F236" s="320"/>
      <c r="G236" s="37"/>
      <c r="H236" s="320"/>
      <c r="I236" s="267"/>
      <c r="J236" s="320"/>
      <c r="K236" s="319"/>
      <c r="L236" s="320"/>
    </row>
    <row r="237" spans="2:12" ht="20.25">
      <c r="B237" s="265"/>
      <c r="C237" s="265"/>
      <c r="D237" s="207"/>
      <c r="E237" s="248"/>
      <c r="F237" s="320"/>
      <c r="G237" s="37"/>
      <c r="H237" s="320"/>
      <c r="I237" s="267"/>
      <c r="J237" s="320"/>
      <c r="K237" s="319"/>
    </row>
    <row r="238" spans="2:12" ht="20.25">
      <c r="B238" s="265"/>
      <c r="C238" s="265"/>
      <c r="D238" s="207"/>
      <c r="E238" s="248"/>
      <c r="F238" s="320"/>
      <c r="G238" s="37"/>
      <c r="H238" s="320"/>
      <c r="I238" s="267"/>
      <c r="J238" s="320"/>
      <c r="K238" s="319"/>
      <c r="L238" s="320"/>
    </row>
    <row r="239" spans="2:12">
      <c r="B239" s="122" t="s">
        <v>276</v>
      </c>
      <c r="C239" s="122"/>
      <c r="D239" s="122"/>
      <c r="E239" s="122"/>
      <c r="F239" s="122"/>
      <c r="G239" s="122"/>
      <c r="H239" s="122"/>
      <c r="I239" s="122"/>
      <c r="J239" s="122"/>
      <c r="K239" s="122"/>
      <c r="L239" s="122"/>
    </row>
    <row r="240" spans="2:12">
      <c r="B240" s="123" t="s">
        <v>388</v>
      </c>
      <c r="C240" s="123"/>
      <c r="D240" s="123"/>
      <c r="E240" s="123"/>
      <c r="F240" s="123"/>
      <c r="G240" s="123"/>
      <c r="H240" s="123"/>
      <c r="I240" s="123"/>
      <c r="J240" s="123"/>
      <c r="K240" s="123"/>
      <c r="L240" s="123"/>
    </row>
    <row r="241" spans="1:12">
      <c r="B241" s="133"/>
      <c r="C241" s="129"/>
      <c r="D241" s="129"/>
      <c r="F241" s="129"/>
      <c r="G241" s="133"/>
      <c r="H241" s="129"/>
      <c r="I241" s="189"/>
      <c r="J241" s="129"/>
      <c r="K241" s="129"/>
      <c r="L241" s="129"/>
    </row>
    <row r="242" spans="1:12">
      <c r="B242" s="287" t="s">
        <v>298</v>
      </c>
      <c r="C242" s="305"/>
      <c r="D242" s="305"/>
      <c r="E242" s="305"/>
      <c r="F242" s="305"/>
      <c r="G242" s="305"/>
      <c r="H242" s="305"/>
      <c r="I242" s="305"/>
      <c r="J242" s="305"/>
      <c r="K242" s="305"/>
      <c r="L242" s="305"/>
    </row>
    <row r="243" spans="1:12" ht="20.25">
      <c r="B243" s="265"/>
      <c r="C243" s="265"/>
      <c r="D243" s="207"/>
      <c r="E243" s="248"/>
      <c r="F243" s="320"/>
      <c r="G243" s="37"/>
      <c r="H243" s="320"/>
      <c r="I243" s="267"/>
      <c r="J243" s="320"/>
      <c r="K243" s="319"/>
      <c r="L243" s="320"/>
    </row>
    <row r="244" spans="1:12" ht="20.25">
      <c r="B244" s="254" t="s">
        <v>37</v>
      </c>
      <c r="C244" s="254"/>
      <c r="D244" s="254"/>
      <c r="E244" s="254"/>
      <c r="F244" s="254"/>
      <c r="G244" s="254"/>
      <c r="H244" s="254"/>
      <c r="I244" s="254"/>
      <c r="J244" s="254"/>
      <c r="K244" s="254"/>
      <c r="L244" s="254"/>
    </row>
    <row r="245" spans="1:12" ht="20.25">
      <c r="B245" s="255" t="s">
        <v>82</v>
      </c>
      <c r="C245" s="255"/>
      <c r="D245" s="255"/>
      <c r="E245" s="255"/>
      <c r="F245" s="255"/>
      <c r="G245" s="255"/>
      <c r="H245" s="255"/>
      <c r="I245" s="255"/>
      <c r="J245" s="255"/>
      <c r="K245" s="255"/>
      <c r="L245" s="255"/>
    </row>
    <row r="246" spans="1:12" ht="20.25">
      <c r="B246" s="254" t="s">
        <v>310</v>
      </c>
      <c r="C246" s="254"/>
      <c r="D246" s="254"/>
      <c r="E246" s="254"/>
      <c r="F246" s="254"/>
      <c r="G246" s="254"/>
      <c r="H246" s="254"/>
      <c r="I246" s="254"/>
      <c r="J246" s="254"/>
      <c r="K246" s="254"/>
      <c r="L246" s="254"/>
    </row>
    <row r="248" spans="1:12" ht="20.25">
      <c r="D248" s="199"/>
      <c r="E248" s="199"/>
      <c r="F248" s="259" t="s">
        <v>318</v>
      </c>
      <c r="G248" s="259"/>
      <c r="H248" s="259"/>
      <c r="I248" s="259"/>
      <c r="J248" s="259"/>
      <c r="K248" s="259"/>
      <c r="L248" s="259"/>
    </row>
    <row r="249" spans="1:12" ht="20.25">
      <c r="D249" s="199"/>
      <c r="E249" s="199"/>
      <c r="F249" s="260" t="s">
        <v>35</v>
      </c>
      <c r="G249" s="260"/>
      <c r="H249" s="260"/>
      <c r="I249" s="199"/>
      <c r="J249" s="260" t="s">
        <v>36</v>
      </c>
      <c r="K249" s="260"/>
      <c r="L249" s="260"/>
    </row>
    <row r="250" spans="1:12" ht="20.25">
      <c r="B250" s="265"/>
      <c r="C250" s="265"/>
      <c r="D250" s="199"/>
      <c r="E250" s="199"/>
      <c r="F250" s="138" t="s">
        <v>323</v>
      </c>
      <c r="G250" s="138"/>
      <c r="H250" s="138"/>
      <c r="I250" s="138"/>
      <c r="J250" s="138"/>
      <c r="K250" s="138"/>
      <c r="L250" s="138"/>
    </row>
    <row r="251" spans="1:12" ht="20.25">
      <c r="B251" s="265"/>
      <c r="C251" s="265"/>
      <c r="D251" s="229" t="s">
        <v>34</v>
      </c>
      <c r="E251" s="262"/>
      <c r="F251" s="205" t="s">
        <v>256</v>
      </c>
      <c r="G251" s="206"/>
      <c r="H251" s="205" t="s">
        <v>162</v>
      </c>
      <c r="I251" s="140"/>
      <c r="J251" s="205" t="s">
        <v>256</v>
      </c>
      <c r="K251" s="206"/>
      <c r="L251" s="205" t="s">
        <v>162</v>
      </c>
    </row>
    <row r="252" spans="1:12" ht="12" customHeight="1">
      <c r="B252" s="265"/>
      <c r="C252" s="265"/>
      <c r="D252" s="207"/>
      <c r="E252" s="248"/>
      <c r="F252" s="321"/>
      <c r="G252" s="31"/>
      <c r="H252" s="320"/>
      <c r="I252" s="267"/>
      <c r="J252" s="320"/>
      <c r="K252" s="319"/>
      <c r="L252" s="320"/>
    </row>
    <row r="253" spans="1:12" ht="20.25">
      <c r="B253" s="265" t="s">
        <v>121</v>
      </c>
      <c r="C253" s="133"/>
      <c r="D253" s="322"/>
      <c r="E253" s="322"/>
      <c r="F253" s="323"/>
      <c r="G253" s="324"/>
      <c r="H253" s="325"/>
      <c r="I253" s="326"/>
      <c r="J253" s="325"/>
      <c r="K253" s="326"/>
      <c r="L253" s="77"/>
    </row>
    <row r="254" spans="1:12">
      <c r="B254" s="247" t="s">
        <v>377</v>
      </c>
      <c r="C254" s="133"/>
      <c r="D254" s="322"/>
      <c r="E254" s="322"/>
      <c r="F254" s="266">
        <v>-207334.72999999998</v>
      </c>
      <c r="G254" s="326"/>
      <c r="H254" s="32">
        <v>0</v>
      </c>
      <c r="I254" s="326"/>
      <c r="J254" s="270">
        <v>-207334.72999999998</v>
      </c>
      <c r="K254" s="326"/>
      <c r="L254" s="77">
        <v>0</v>
      </c>
    </row>
    <row r="255" spans="1:12">
      <c r="A255" s="247"/>
      <c r="B255" s="247" t="s">
        <v>309</v>
      </c>
      <c r="C255" s="133"/>
      <c r="D255" s="322"/>
      <c r="E255" s="322"/>
      <c r="F255" s="266">
        <v>0</v>
      </c>
      <c r="G255" s="267"/>
      <c r="H255" s="266">
        <v>66469713.380000003</v>
      </c>
      <c r="I255" s="267"/>
      <c r="J255" s="266">
        <v>0</v>
      </c>
      <c r="K255" s="267"/>
      <c r="L255" s="77">
        <v>66469713.380000003</v>
      </c>
    </row>
    <row r="256" spans="1:12">
      <c r="A256" s="247"/>
      <c r="B256" s="247" t="s">
        <v>381</v>
      </c>
      <c r="C256" s="133"/>
      <c r="D256" s="322"/>
      <c r="E256" s="322"/>
      <c r="F256" s="266">
        <v>0</v>
      </c>
      <c r="G256" s="267"/>
      <c r="H256" s="266">
        <v>-66469713.380000003</v>
      </c>
      <c r="I256" s="267"/>
      <c r="J256" s="266">
        <v>0</v>
      </c>
      <c r="K256" s="267"/>
      <c r="L256" s="77">
        <v>-66469713.380000003</v>
      </c>
    </row>
    <row r="257" spans="1:12">
      <c r="A257" s="310"/>
      <c r="B257" s="310" t="s">
        <v>370</v>
      </c>
      <c r="C257" s="310"/>
      <c r="F257" s="266">
        <v>0</v>
      </c>
      <c r="G257" s="267"/>
      <c r="H257" s="270">
        <v>-11115000</v>
      </c>
      <c r="I257" s="271"/>
      <c r="J257" s="32">
        <v>0</v>
      </c>
      <c r="K257" s="271"/>
      <c r="L257" s="270">
        <v>-11115000</v>
      </c>
    </row>
    <row r="258" spans="1:12">
      <c r="A258" s="310"/>
      <c r="B258" s="310" t="s">
        <v>369</v>
      </c>
      <c r="C258" s="310"/>
      <c r="F258" s="266">
        <v>0</v>
      </c>
      <c r="G258" s="267"/>
      <c r="H258" s="270">
        <v>11115000</v>
      </c>
      <c r="I258" s="271"/>
      <c r="J258" s="32">
        <v>0</v>
      </c>
      <c r="K258" s="271"/>
      <c r="L258" s="270">
        <v>11115000</v>
      </c>
    </row>
    <row r="259" spans="1:12">
      <c r="A259" s="310"/>
      <c r="B259" s="310" t="s">
        <v>383</v>
      </c>
      <c r="C259" s="310"/>
      <c r="F259" s="266">
        <v>1319697.013</v>
      </c>
      <c r="G259" s="267"/>
      <c r="H259" s="32">
        <v>0</v>
      </c>
      <c r="I259" s="271"/>
      <c r="J259" s="32">
        <v>0</v>
      </c>
      <c r="K259" s="271"/>
      <c r="L259" s="32">
        <v>0</v>
      </c>
    </row>
    <row r="260" spans="1:12">
      <c r="A260" s="310"/>
      <c r="B260" s="310" t="s">
        <v>375</v>
      </c>
      <c r="C260" s="310"/>
      <c r="F260" s="266">
        <v>-3691431</v>
      </c>
      <c r="G260" s="267"/>
      <c r="H260" s="32">
        <v>0</v>
      </c>
      <c r="I260" s="271"/>
      <c r="J260" s="270">
        <v>-1241431</v>
      </c>
      <c r="K260" s="271"/>
      <c r="L260" s="32">
        <v>0</v>
      </c>
    </row>
    <row r="261" spans="1:12">
      <c r="A261" s="310"/>
      <c r="B261" s="310" t="s">
        <v>361</v>
      </c>
      <c r="C261" s="310"/>
      <c r="F261" s="266">
        <v>3691431</v>
      </c>
      <c r="G261" s="267"/>
      <c r="H261" s="32">
        <v>0</v>
      </c>
      <c r="I261" s="271"/>
      <c r="J261" s="270">
        <v>1241431</v>
      </c>
      <c r="K261" s="271"/>
      <c r="L261" s="32">
        <v>0</v>
      </c>
    </row>
    <row r="262" spans="1:12">
      <c r="A262" s="310"/>
      <c r="B262" s="310" t="s">
        <v>384</v>
      </c>
      <c r="C262" s="310"/>
      <c r="F262" s="266">
        <v>1070293.69</v>
      </c>
      <c r="G262" s="267"/>
      <c r="H262" s="270">
        <v>8537336.3599999994</v>
      </c>
      <c r="I262" s="271"/>
      <c r="J262" s="270">
        <v>308081.69</v>
      </c>
      <c r="K262" s="271"/>
      <c r="L262" s="270">
        <v>5058037.8499999996</v>
      </c>
    </row>
    <row r="263" spans="1:12">
      <c r="A263" s="310"/>
      <c r="B263" s="310" t="s">
        <v>385</v>
      </c>
      <c r="C263" s="310"/>
      <c r="F263" s="266">
        <v>-1070293.69</v>
      </c>
      <c r="G263" s="267"/>
      <c r="H263" s="270">
        <v>-8537336.3599999994</v>
      </c>
      <c r="I263" s="271"/>
      <c r="J263" s="270">
        <v>-308081.69</v>
      </c>
      <c r="K263" s="271"/>
      <c r="L263" s="270">
        <v>-5058037.8499999996</v>
      </c>
    </row>
    <row r="264" spans="1:12">
      <c r="A264" s="310"/>
      <c r="B264" s="143" t="s">
        <v>362</v>
      </c>
      <c r="C264" s="310"/>
      <c r="F264" s="266">
        <v>0</v>
      </c>
      <c r="G264" s="267"/>
      <c r="H264" s="32">
        <v>0</v>
      </c>
      <c r="I264" s="271"/>
      <c r="J264" s="270">
        <v>-28970041.329999998</v>
      </c>
      <c r="K264" s="271"/>
      <c r="L264" s="32">
        <v>0</v>
      </c>
    </row>
    <row r="265" spans="1:12">
      <c r="A265" s="310"/>
      <c r="B265" s="143" t="s">
        <v>368</v>
      </c>
      <c r="C265" s="310"/>
      <c r="F265" s="266">
        <v>0</v>
      </c>
      <c r="G265" s="267"/>
      <c r="H265" s="32">
        <v>0</v>
      </c>
      <c r="I265" s="271"/>
      <c r="J265" s="270">
        <v>28970041.329999998</v>
      </c>
      <c r="K265" s="271"/>
      <c r="L265" s="32">
        <v>0</v>
      </c>
    </row>
    <row r="266" spans="1:12">
      <c r="A266" s="310"/>
      <c r="B266" s="143" t="s">
        <v>392</v>
      </c>
      <c r="C266" s="310"/>
      <c r="F266" s="266">
        <v>-28970041.329999998</v>
      </c>
      <c r="G266" s="267"/>
      <c r="H266" s="32">
        <v>0</v>
      </c>
      <c r="I266" s="271"/>
      <c r="J266" s="32">
        <v>0</v>
      </c>
      <c r="K266" s="271"/>
      <c r="L266" s="32">
        <v>0</v>
      </c>
    </row>
    <row r="267" spans="1:12">
      <c r="A267" s="310"/>
      <c r="B267" s="310" t="s">
        <v>363</v>
      </c>
      <c r="C267" s="310"/>
      <c r="F267" s="266">
        <v>28970041.329999998</v>
      </c>
      <c r="G267" s="267"/>
      <c r="H267" s="270">
        <v>-274161500</v>
      </c>
      <c r="I267" s="271"/>
      <c r="J267" s="32">
        <v>0</v>
      </c>
      <c r="K267" s="271"/>
      <c r="L267" s="32">
        <v>0</v>
      </c>
    </row>
    <row r="268" spans="1:12">
      <c r="A268" s="310"/>
      <c r="B268" s="310" t="s">
        <v>386</v>
      </c>
      <c r="C268" s="310"/>
      <c r="F268" s="266">
        <v>0</v>
      </c>
      <c r="G268" s="267"/>
      <c r="H268" s="270">
        <v>274161500</v>
      </c>
      <c r="I268" s="271"/>
      <c r="J268" s="32">
        <v>0</v>
      </c>
      <c r="K268" s="271"/>
      <c r="L268" s="32">
        <v>0</v>
      </c>
    </row>
    <row r="269" spans="1:12">
      <c r="A269" s="310"/>
      <c r="B269" s="310" t="s">
        <v>364</v>
      </c>
      <c r="C269" s="310"/>
      <c r="F269" s="266">
        <v>-65000000</v>
      </c>
      <c r="G269" s="267"/>
      <c r="H269" s="32">
        <v>0</v>
      </c>
      <c r="I269" s="271"/>
      <c r="J269" s="32">
        <v>0</v>
      </c>
      <c r="K269" s="271"/>
      <c r="L269" s="32">
        <v>0</v>
      </c>
    </row>
    <row r="270" spans="1:12">
      <c r="A270" s="310"/>
      <c r="B270" s="310" t="s">
        <v>365</v>
      </c>
      <c r="C270" s="310"/>
      <c r="F270" s="266">
        <v>65000000</v>
      </c>
      <c r="G270" s="267"/>
      <c r="H270" s="32">
        <v>0</v>
      </c>
      <c r="I270" s="271"/>
      <c r="J270" s="32">
        <v>0</v>
      </c>
      <c r="K270" s="271"/>
      <c r="L270" s="32">
        <v>0</v>
      </c>
    </row>
    <row r="271" spans="1:12">
      <c r="A271" s="310"/>
      <c r="B271" s="310" t="s">
        <v>366</v>
      </c>
      <c r="C271" s="310"/>
      <c r="F271" s="266">
        <v>-1700765</v>
      </c>
      <c r="G271" s="267"/>
      <c r="H271" s="32">
        <v>0</v>
      </c>
      <c r="I271" s="271"/>
      <c r="J271" s="32">
        <v>0</v>
      </c>
      <c r="K271" s="271"/>
      <c r="L271" s="32">
        <v>0</v>
      </c>
    </row>
    <row r="272" spans="1:12">
      <c r="A272" s="310"/>
      <c r="B272" s="310" t="s">
        <v>367</v>
      </c>
      <c r="C272" s="310"/>
      <c r="F272" s="266">
        <v>1700765</v>
      </c>
      <c r="G272" s="267"/>
      <c r="H272" s="32">
        <v>0</v>
      </c>
      <c r="I272" s="271"/>
      <c r="J272" s="32">
        <v>0</v>
      </c>
      <c r="K272" s="271"/>
      <c r="L272" s="32">
        <v>0</v>
      </c>
    </row>
    <row r="273" spans="1:13">
      <c r="A273" s="310"/>
      <c r="B273" s="310" t="s">
        <v>366</v>
      </c>
      <c r="C273" s="310"/>
      <c r="F273" s="266">
        <v>-18691588.789999999</v>
      </c>
      <c r="G273" s="267"/>
      <c r="H273" s="32">
        <v>0</v>
      </c>
      <c r="I273" s="271"/>
      <c r="J273" s="32">
        <v>0</v>
      </c>
      <c r="K273" s="271"/>
      <c r="L273" s="32">
        <v>0</v>
      </c>
    </row>
    <row r="274" spans="1:13">
      <c r="A274" s="310"/>
      <c r="B274" s="310" t="s">
        <v>367</v>
      </c>
      <c r="C274" s="310"/>
      <c r="F274" s="45">
        <v>18691588.789999999</v>
      </c>
      <c r="G274" s="267"/>
      <c r="H274" s="32">
        <v>0</v>
      </c>
      <c r="I274" s="271"/>
      <c r="J274" s="32">
        <v>0</v>
      </c>
      <c r="K274" s="271"/>
      <c r="L274" s="32">
        <v>0</v>
      </c>
    </row>
    <row r="275" spans="1:13">
      <c r="A275" s="310"/>
      <c r="B275" s="310" t="s">
        <v>391</v>
      </c>
      <c r="C275" s="310"/>
      <c r="F275" s="45">
        <v>-8000000</v>
      </c>
      <c r="G275" s="267"/>
      <c r="H275" s="32">
        <v>0</v>
      </c>
      <c r="I275" s="271"/>
      <c r="J275" s="32">
        <v>0</v>
      </c>
      <c r="K275" s="271"/>
      <c r="L275" s="32">
        <v>0</v>
      </c>
    </row>
    <row r="276" spans="1:13">
      <c r="A276" s="310"/>
      <c r="B276" s="310" t="s">
        <v>367</v>
      </c>
      <c r="C276" s="310"/>
      <c r="F276" s="45">
        <v>8000000</v>
      </c>
      <c r="G276" s="267"/>
      <c r="H276" s="32">
        <v>0</v>
      </c>
      <c r="I276" s="271"/>
      <c r="J276" s="32">
        <v>0</v>
      </c>
      <c r="K276" s="271"/>
      <c r="L276" s="32">
        <v>0</v>
      </c>
    </row>
    <row r="277" spans="1:13">
      <c r="A277" s="310"/>
      <c r="B277" s="310"/>
      <c r="C277" s="310"/>
      <c r="F277" s="45"/>
      <c r="G277" s="267"/>
      <c r="H277" s="270"/>
      <c r="I277" s="271"/>
      <c r="J277" s="45"/>
      <c r="K277" s="271"/>
      <c r="L277" s="270"/>
    </row>
    <row r="278" spans="1:13">
      <c r="A278" s="310"/>
      <c r="B278" s="310"/>
      <c r="C278" s="310"/>
      <c r="F278" s="45"/>
      <c r="G278" s="267"/>
      <c r="H278" s="270"/>
      <c r="I278" s="271"/>
      <c r="J278" s="45"/>
      <c r="K278" s="271"/>
      <c r="L278" s="270"/>
    </row>
    <row r="279" spans="1:13">
      <c r="B279" s="294"/>
      <c r="D279" s="207"/>
      <c r="E279" s="248"/>
      <c r="F279" s="298"/>
      <c r="G279" s="118"/>
      <c r="H279" s="298"/>
      <c r="I279" s="327"/>
      <c r="J279" s="328"/>
      <c r="K279" s="327"/>
      <c r="L279" s="298"/>
    </row>
    <row r="280" spans="1:13">
      <c r="B280" s="145"/>
      <c r="D280" s="207"/>
      <c r="E280" s="248"/>
      <c r="F280" s="298"/>
      <c r="G280" s="118"/>
      <c r="H280" s="298"/>
      <c r="I280" s="327"/>
      <c r="J280" s="328"/>
      <c r="K280" s="327"/>
      <c r="L280" s="298"/>
    </row>
    <row r="281" spans="1:13" ht="20.25">
      <c r="B281" s="265"/>
      <c r="C281" s="265"/>
      <c r="D281" s="207"/>
      <c r="E281" s="248"/>
      <c r="F281" s="321"/>
      <c r="G281" s="31"/>
      <c r="H281" s="321"/>
      <c r="I281" s="327"/>
      <c r="J281" s="329"/>
      <c r="K281" s="330"/>
      <c r="L281" s="321"/>
    </row>
    <row r="282" spans="1:13">
      <c r="B282" s="122" t="s">
        <v>276</v>
      </c>
      <c r="C282" s="122"/>
      <c r="D282" s="122"/>
      <c r="E282" s="122"/>
      <c r="F282" s="122"/>
      <c r="G282" s="122"/>
      <c r="H282" s="122"/>
      <c r="I282" s="122"/>
      <c r="J282" s="122"/>
      <c r="K282" s="122"/>
      <c r="L282" s="122"/>
      <c r="M282" s="2"/>
    </row>
    <row r="283" spans="1:13">
      <c r="B283" s="123" t="s">
        <v>388</v>
      </c>
      <c r="C283" s="123"/>
      <c r="D283" s="123"/>
      <c r="E283" s="123"/>
      <c r="F283" s="123"/>
      <c r="G283" s="123"/>
      <c r="H283" s="123"/>
      <c r="I283" s="123"/>
      <c r="J283" s="123"/>
      <c r="K283" s="123"/>
      <c r="L283" s="123"/>
      <c r="M283" s="2"/>
    </row>
    <row r="284" spans="1:13" ht="12.6" customHeight="1">
      <c r="B284" s="133"/>
      <c r="C284" s="129"/>
      <c r="D284" s="129"/>
      <c r="F284" s="129"/>
      <c r="G284" s="133"/>
      <c r="H284" s="129"/>
      <c r="I284" s="189"/>
      <c r="J284" s="129"/>
      <c r="K284" s="129"/>
      <c r="L284" s="129"/>
      <c r="M284" s="2"/>
    </row>
    <row r="285" spans="1:13">
      <c r="B285" s="287" t="s">
        <v>299</v>
      </c>
      <c r="C285" s="305"/>
      <c r="D285" s="305"/>
      <c r="E285" s="305"/>
      <c r="F285" s="305"/>
      <c r="G285" s="305"/>
      <c r="H285" s="305"/>
      <c r="I285" s="305"/>
      <c r="J285" s="305"/>
      <c r="K285" s="305"/>
      <c r="L285" s="305"/>
    </row>
    <row r="286" spans="1:13" ht="20.25">
      <c r="C286" s="265"/>
      <c r="J286" s="331"/>
      <c r="K286" s="331"/>
      <c r="L286" s="331"/>
    </row>
    <row r="287" spans="1:13">
      <c r="C287" s="332" t="s">
        <v>213</v>
      </c>
      <c r="D287" s="279" t="s">
        <v>214</v>
      </c>
      <c r="F287" s="266">
        <f>F234-BS!H12</f>
        <v>0</v>
      </c>
      <c r="H287" s="266"/>
      <c r="J287" s="266">
        <f>J234-BS!L12</f>
        <v>-3.9814040064811707E-8</v>
      </c>
      <c r="L287" s="333"/>
    </row>
  </sheetData>
  <mergeCells count="53">
    <mergeCell ref="F250:L250"/>
    <mergeCell ref="B244:L244"/>
    <mergeCell ref="B245:L245"/>
    <mergeCell ref="B246:L246"/>
    <mergeCell ref="B239:L239"/>
    <mergeCell ref="B240:L240"/>
    <mergeCell ref="B242:L242"/>
    <mergeCell ref="F248:L248"/>
    <mergeCell ref="F249:H249"/>
    <mergeCell ref="J249:L249"/>
    <mergeCell ref="B2:L2"/>
    <mergeCell ref="B3:L3"/>
    <mergeCell ref="B4:L4"/>
    <mergeCell ref="F6:L6"/>
    <mergeCell ref="F7:H7"/>
    <mergeCell ref="J7:L7"/>
    <mergeCell ref="N8:R8"/>
    <mergeCell ref="F8:L8"/>
    <mergeCell ref="B65:L65"/>
    <mergeCell ref="B67:L67"/>
    <mergeCell ref="B68:L68"/>
    <mergeCell ref="B285:L285"/>
    <mergeCell ref="J286:L286"/>
    <mergeCell ref="B62:L62"/>
    <mergeCell ref="B63:L63"/>
    <mergeCell ref="B282:L282"/>
    <mergeCell ref="B283:L283"/>
    <mergeCell ref="F71:L71"/>
    <mergeCell ref="F72:H72"/>
    <mergeCell ref="J72:L72"/>
    <mergeCell ref="F73:L73"/>
    <mergeCell ref="B69:L69"/>
    <mergeCell ref="B124:L124"/>
    <mergeCell ref="B125:L125"/>
    <mergeCell ref="B126:L126"/>
    <mergeCell ref="F128:L128"/>
    <mergeCell ref="F129:H129"/>
    <mergeCell ref="J129:L129"/>
    <mergeCell ref="F130:L130"/>
    <mergeCell ref="N130:R130"/>
    <mergeCell ref="B119:L119"/>
    <mergeCell ref="B120:L120"/>
    <mergeCell ref="B122:L122"/>
    <mergeCell ref="F199:L199"/>
    <mergeCell ref="B188:L188"/>
    <mergeCell ref="B189:L189"/>
    <mergeCell ref="B191:L191"/>
    <mergeCell ref="B193:L193"/>
    <mergeCell ref="B194:L194"/>
    <mergeCell ref="B195:L195"/>
    <mergeCell ref="F197:L197"/>
    <mergeCell ref="F198:H198"/>
    <mergeCell ref="J198:L198"/>
  </mergeCells>
  <pageMargins left="0.55118110236220474" right="0.23622047244094491" top="0.47244094488188981" bottom="0.27559055118110237" header="0.31496062992125984" footer="0.19685039370078741"/>
  <pageSetup paperSize="9" scale="73" fitToHeight="0" orientation="portrait" r:id="rId1"/>
  <rowBreaks count="4" manualBreakCount="4">
    <brk id="65" min="1" max="11" man="1"/>
    <brk id="122" min="1" max="11" man="1"/>
    <brk id="191" min="1" max="11" man="1"/>
    <brk id="242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SE-CONSO</vt:lpstr>
      <vt:lpstr>SE</vt:lpstr>
      <vt:lpstr>PL</vt:lpstr>
      <vt:lpstr>CF</vt:lpstr>
      <vt:lpstr>BS!Print_Area</vt:lpstr>
      <vt:lpstr>CF!Print_Area</vt:lpstr>
      <vt:lpstr>PL!Print_Area</vt:lpstr>
      <vt:lpstr>SE!Print_Area</vt:lpstr>
      <vt:lpstr>'SE-CONSO'!Print_Area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Rasika Kornwijithsiri</cp:lastModifiedBy>
  <cp:lastPrinted>2026-03-01T17:26:26Z</cp:lastPrinted>
  <dcterms:created xsi:type="dcterms:W3CDTF">2022-02-24T13:40:03Z</dcterms:created>
  <dcterms:modified xsi:type="dcterms:W3CDTF">2026-03-01T19:17:11Z</dcterms:modified>
</cp:coreProperties>
</file>